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defaultThemeVersion="124226"/>
  <xr:revisionPtr revIDLastSave="5897" documentId="8_{61B99162-AC53-4F79-9CB6-A174F9DD538C}" xr6:coauthVersionLast="47" xr6:coauthVersionMax="47" xr10:uidLastSave="{3B1B6FC2-381B-497D-9D67-04EC637DD2F5}"/>
  <bookViews>
    <workbookView xWindow="-110" yWindow="-110" windowWidth="19420" windowHeight="10420" tabRatio="597" firstSheet="2" activeTab="2" xr2:uid="{00000000-000D-0000-FFFF-FFFF00000000}"/>
  </bookViews>
  <sheets>
    <sheet name="Genral Abstract (2)" sheetId="15" state="hidden" r:id="rId1"/>
    <sheet name="Abstract Cost (Civil&amp;Plumbing)" sheetId="7" state="hidden" r:id="rId2"/>
    <sheet name="Fin Bid Lot4" sheetId="18" r:id="rId3"/>
    <sheet name="RO ITEMS(CIVIL)" sheetId="5" state="hidden" r:id="rId4"/>
  </sheets>
  <externalReferences>
    <externalReference r:id="rId5"/>
  </externalReferences>
  <definedNames>
    <definedName name="_xlnm.Print_Area" localSheetId="1">'Abstract Cost (Civil&amp;Plumbing)'!$A$1:$C$22</definedName>
    <definedName name="_xlnm.Print_Area" localSheetId="2">'Fin Bid Lot4'!$B$1:$G$348</definedName>
    <definedName name="_xlnm.Print_Titles" localSheetId="2">'Fin Bid Lot4'!$3:$3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16" i="18" l="1"/>
  <c r="G515" i="18" l="1"/>
  <c r="G514" i="18"/>
  <c r="G513" i="18"/>
  <c r="G512" i="18"/>
  <c r="G511" i="18"/>
  <c r="G507" i="18"/>
  <c r="G1048576" i="18"/>
  <c r="G506" i="18"/>
  <c r="G505" i="18"/>
  <c r="G504" i="18"/>
  <c r="G503" i="18"/>
  <c r="G502" i="18"/>
  <c r="G501" i="18"/>
  <c r="G500" i="18"/>
  <c r="G499" i="18"/>
  <c r="G498" i="18"/>
  <c r="G493" i="18"/>
  <c r="G492" i="18"/>
  <c r="G491" i="18"/>
  <c r="G490" i="18"/>
  <c r="G489" i="18"/>
  <c r="G488" i="18"/>
  <c r="G487" i="18"/>
  <c r="G486" i="18"/>
  <c r="G485" i="18"/>
  <c r="G482" i="18"/>
  <c r="G480" i="18"/>
  <c r="G478" i="18"/>
  <c r="G476" i="18"/>
  <c r="G474" i="18"/>
  <c r="G472" i="18"/>
  <c r="G470" i="18"/>
  <c r="G468" i="18"/>
  <c r="G466" i="18"/>
  <c r="G494" i="18" s="1"/>
  <c r="A468" i="18"/>
  <c r="A470" i="18" s="1"/>
  <c r="A472" i="18" s="1"/>
  <c r="A474" i="18" s="1"/>
  <c r="A476" i="18" s="1"/>
  <c r="A478" i="18" s="1"/>
  <c r="A480" i="18" s="1"/>
  <c r="A482" i="18" s="1"/>
  <c r="A484" i="18" s="1"/>
  <c r="G461" i="18"/>
  <c r="G459" i="18"/>
  <c r="G457" i="18"/>
  <c r="G455" i="18"/>
  <c r="G453" i="18"/>
  <c r="G451" i="18"/>
  <c r="G449" i="18"/>
  <c r="G447" i="18"/>
  <c r="G462" i="18" s="1"/>
  <c r="G442" i="18" l="1"/>
  <c r="G440" i="18"/>
  <c r="G438" i="18"/>
  <c r="G436" i="18"/>
  <c r="G434" i="18"/>
  <c r="G432" i="18"/>
  <c r="G430" i="18"/>
  <c r="G428" i="18"/>
  <c r="G426" i="18"/>
  <c r="G424" i="18"/>
  <c r="G422" i="18"/>
  <c r="G420" i="18"/>
  <c r="G417" i="18"/>
  <c r="G415" i="18"/>
  <c r="G413" i="18"/>
  <c r="G411" i="18"/>
  <c r="G409" i="18"/>
  <c r="G407" i="18"/>
  <c r="G405" i="18"/>
  <c r="G403" i="18"/>
  <c r="G401" i="18"/>
  <c r="G399" i="18"/>
  <c r="G396" i="18"/>
  <c r="G394" i="18"/>
  <c r="G391" i="18"/>
  <c r="G390" i="18"/>
  <c r="G387" i="18"/>
  <c r="G384" i="18"/>
  <c r="G382" i="18"/>
  <c r="G380" i="18"/>
  <c r="G378" i="18"/>
  <c r="G376" i="18"/>
  <c r="G375" i="18"/>
  <c r="G374" i="18"/>
  <c r="G373" i="18"/>
  <c r="G370" i="18"/>
  <c r="G368" i="18"/>
  <c r="G367" i="18"/>
  <c r="G366" i="18"/>
  <c r="G365" i="18"/>
  <c r="G364" i="18"/>
  <c r="G363" i="18"/>
  <c r="G360" i="18"/>
  <c r="G359" i="18"/>
  <c r="G356" i="18"/>
  <c r="G355" i="18"/>
  <c r="G352" i="18"/>
  <c r="G349" i="18"/>
  <c r="A399" i="18"/>
  <c r="A401" i="18" s="1"/>
  <c r="A403" i="18" s="1"/>
  <c r="A405" i="18" s="1"/>
  <c r="A407" i="18" s="1"/>
  <c r="A409" i="18" s="1"/>
  <c r="A411" i="18" s="1"/>
  <c r="A413" i="18" s="1"/>
  <c r="A415" i="18" s="1"/>
  <c r="A417" i="18" s="1"/>
  <c r="A420" i="18" s="1"/>
  <c r="A422" i="18" s="1"/>
  <c r="A424" i="18" s="1"/>
  <c r="A426" i="18" s="1"/>
  <c r="A428" i="18" s="1"/>
  <c r="A430" i="18" s="1"/>
  <c r="A432" i="18" s="1"/>
  <c r="A434" i="18" s="1"/>
  <c r="A436" i="18" s="1"/>
  <c r="A438" i="18" s="1"/>
  <c r="A440" i="18" s="1"/>
  <c r="A442" i="18" s="1"/>
  <c r="A396" i="18"/>
  <c r="G342" i="18"/>
  <c r="G339" i="18"/>
  <c r="G336" i="18"/>
  <c r="G333" i="18"/>
  <c r="G331" i="18"/>
  <c r="G328" i="18"/>
  <c r="G326" i="18"/>
  <c r="G324" i="18"/>
  <c r="G322" i="18"/>
  <c r="G319" i="18"/>
  <c r="G316" i="18"/>
  <c r="G313" i="18"/>
  <c r="G310" i="18"/>
  <c r="G308" i="18"/>
  <c r="G306" i="18"/>
  <c r="G304" i="18"/>
  <c r="G302" i="18"/>
  <c r="G300" i="18"/>
  <c r="G298" i="18"/>
  <c r="G295" i="18"/>
  <c r="G292" i="18"/>
  <c r="G289" i="18"/>
  <c r="G286" i="18"/>
  <c r="G284" i="18"/>
  <c r="G281" i="18"/>
  <c r="G278" i="18"/>
  <c r="G275" i="18"/>
  <c r="G273" i="18"/>
  <c r="G270" i="18"/>
  <c r="G267" i="18"/>
  <c r="G265" i="18"/>
  <c r="G262" i="18"/>
  <c r="G260" i="18"/>
  <c r="G257" i="18"/>
  <c r="G255" i="18"/>
  <c r="G252" i="18"/>
  <c r="G249" i="18"/>
  <c r="G246" i="18"/>
  <c r="G244" i="18"/>
  <c r="G242" i="18"/>
  <c r="G240" i="18"/>
  <c r="G238" i="18"/>
  <c r="G236" i="18"/>
  <c r="G233" i="18"/>
  <c r="G231" i="18"/>
  <c r="G229" i="18"/>
  <c r="G226" i="18"/>
  <c r="G223" i="18"/>
  <c r="G220" i="18"/>
  <c r="G218" i="18"/>
  <c r="G215" i="18"/>
  <c r="G213" i="18"/>
  <c r="G210" i="18"/>
  <c r="G208" i="18"/>
  <c r="G205" i="18"/>
  <c r="G203" i="18"/>
  <c r="G201" i="18"/>
  <c r="G198" i="18"/>
  <c r="G195" i="18"/>
  <c r="G192" i="18"/>
  <c r="G189" i="18"/>
  <c r="G186" i="18"/>
  <c r="G184" i="18"/>
  <c r="G182" i="18"/>
  <c r="G180" i="18"/>
  <c r="G177" i="18"/>
  <c r="G175" i="18"/>
  <c r="G172" i="18"/>
  <c r="G170" i="18"/>
  <c r="G167" i="18"/>
  <c r="G165" i="18"/>
  <c r="G162" i="18"/>
  <c r="G160" i="18"/>
  <c r="G157" i="18"/>
  <c r="G155" i="18"/>
  <c r="G152" i="18"/>
  <c r="G150" i="18"/>
  <c r="G147" i="18"/>
  <c r="G144" i="18"/>
  <c r="G140" i="18"/>
  <c r="G138" i="18"/>
  <c r="G135" i="18"/>
  <c r="G133" i="18"/>
  <c r="G130" i="18"/>
  <c r="G127" i="18"/>
  <c r="G123" i="18"/>
  <c r="G120" i="18"/>
  <c r="G117" i="18"/>
  <c r="G115" i="18"/>
  <c r="G112" i="18"/>
  <c r="G109" i="18"/>
  <c r="G106" i="18"/>
  <c r="G103" i="18"/>
  <c r="G100" i="18"/>
  <c r="G98" i="18"/>
  <c r="G96" i="18"/>
  <c r="G94" i="18"/>
  <c r="G91" i="18"/>
  <c r="G89" i="18"/>
  <c r="G86" i="18"/>
  <c r="G83" i="18"/>
  <c r="G80" i="18"/>
  <c r="G78" i="18"/>
  <c r="G75" i="18"/>
  <c r="G72" i="18"/>
  <c r="G70" i="18"/>
  <c r="G67" i="18"/>
  <c r="G64" i="18"/>
  <c r="G61" i="18"/>
  <c r="G59" i="18"/>
  <c r="G56" i="18"/>
  <c r="G53" i="18"/>
  <c r="G51" i="18"/>
  <c r="G48" i="18"/>
  <c r="G46" i="18"/>
  <c r="G43" i="18"/>
  <c r="G40" i="18"/>
  <c r="G37" i="18"/>
  <c r="G34" i="18"/>
  <c r="G32" i="18"/>
  <c r="G30" i="18"/>
  <c r="G28" i="18"/>
  <c r="G25" i="18"/>
  <c r="G22" i="18"/>
  <c r="G19" i="18"/>
  <c r="G15" i="18"/>
  <c r="G12" i="18"/>
  <c r="G8" i="18"/>
  <c r="G343" i="18" s="1"/>
  <c r="G6" i="18"/>
  <c r="G443" i="18" l="1"/>
  <c r="A8" i="18" l="1"/>
  <c r="A10" i="18" s="1"/>
  <c r="A14" i="18" s="1"/>
  <c r="A17" i="18" s="1"/>
  <c r="A21" i="18" s="1"/>
  <c r="A24" i="18" s="1"/>
  <c r="A27" i="18" s="1"/>
  <c r="A36" i="18" s="1"/>
  <c r="A39" i="18" s="1"/>
  <c r="A42" i="18" s="1"/>
  <c r="A45" i="18" s="1"/>
  <c r="A48" i="18" s="1"/>
  <c r="A50" i="18" s="1"/>
  <c r="A53" i="18" s="1"/>
  <c r="A55" i="18" s="1"/>
  <c r="A59" i="18" s="1"/>
  <c r="A61" i="18" s="1"/>
  <c r="A63" i="18" s="1"/>
  <c r="A66" i="18" s="1"/>
  <c r="A69" i="18" s="1"/>
  <c r="A74" i="18" s="1"/>
  <c r="A77" i="18" s="1"/>
  <c r="A80" i="18" s="1"/>
  <c r="A82" i="18" s="1"/>
  <c r="A85" i="18" s="1"/>
  <c r="A88" i="18" s="1"/>
  <c r="A93" i="18" s="1"/>
  <c r="A96" i="18" s="1"/>
  <c r="A98" i="18" s="1"/>
  <c r="A100" i="18" s="1"/>
  <c r="A102" i="18" s="1"/>
  <c r="A105" i="18" s="1"/>
  <c r="A108" i="18" s="1"/>
  <c r="A111" i="18" s="1"/>
  <c r="A114" i="18" s="1"/>
  <c r="A117" i="18" s="1"/>
  <c r="A119" i="18" s="1"/>
  <c r="A122" i="18" s="1"/>
  <c r="A125" i="18" s="1"/>
  <c r="A129" i="18" s="1"/>
  <c r="A132" i="18" s="1"/>
  <c r="A135" i="18" s="1"/>
  <c r="A137" i="18" s="1"/>
  <c r="A140" i="18" s="1"/>
  <c r="A142" i="18" s="1"/>
  <c r="A149" i="18" s="1"/>
  <c r="A152" i="18" s="1"/>
  <c r="A154" i="18" s="1"/>
  <c r="A159" i="18" s="1"/>
  <c r="A164" i="18" s="1"/>
  <c r="A169" i="18" s="1"/>
  <c r="A174" i="18" s="1"/>
  <c r="A179" i="18" s="1"/>
  <c r="A184" i="18" s="1"/>
  <c r="A186" i="18" s="1"/>
  <c r="A188" i="18" s="1"/>
  <c r="A191" i="18" s="1"/>
  <c r="A194" i="18" s="1"/>
  <c r="A197" i="18" s="1"/>
  <c r="A200" i="18" s="1"/>
  <c r="A207" i="18" s="1"/>
  <c r="A212" i="18" s="1"/>
  <c r="A217" i="18" s="1"/>
  <c r="A222" i="18" s="1"/>
  <c r="A225" i="18" s="1"/>
  <c r="A228" i="18" s="1"/>
  <c r="A231" i="18" s="1"/>
  <c r="A233" i="18" s="1"/>
  <c r="A235" i="18" s="1"/>
  <c r="A238" i="18" s="1"/>
  <c r="A240" i="18" s="1"/>
  <c r="A242" i="18" s="1"/>
  <c r="A244" i="18" s="1"/>
  <c r="A246" i="18" s="1"/>
  <c r="A248" i="18" s="1"/>
  <c r="A251" i="18" s="1"/>
  <c r="A254" i="18" s="1"/>
  <c r="A257" i="18" s="1"/>
  <c r="A259" i="18" s="1"/>
  <c r="A264" i="18" s="1"/>
  <c r="A267" i="18" s="1"/>
  <c r="A269" i="18" s="1"/>
  <c r="A272" i="18" s="1"/>
  <c r="A275" i="18" s="1"/>
  <c r="A277" i="18" s="1"/>
  <c r="A280" i="18" s="1"/>
  <c r="A283" i="18" s="1"/>
  <c r="A286" i="18" s="1"/>
  <c r="A288" i="18" s="1"/>
  <c r="A291" i="18" s="1"/>
  <c r="A294" i="18" s="1"/>
  <c r="A297" i="18" s="1"/>
  <c r="A302" i="18" s="1"/>
  <c r="A304" i="18" s="1"/>
  <c r="A306" i="18" s="1"/>
  <c r="A308" i="18" s="1"/>
  <c r="A310" i="18" s="1"/>
  <c r="A313" i="18" s="1"/>
  <c r="A315" i="18" s="1"/>
  <c r="A318" i="18" s="1"/>
  <c r="A321" i="18" s="1"/>
  <c r="A324" i="18" s="1"/>
  <c r="A326" i="18" s="1"/>
  <c r="A328" i="18" s="1"/>
  <c r="A330" i="18" s="1"/>
  <c r="A335" i="18" s="1"/>
  <c r="A338" i="18" s="1"/>
  <c r="A341" i="18" s="1"/>
  <c r="A9" i="15"/>
  <c r="A10" i="15" s="1"/>
  <c r="A11" i="15" s="1"/>
  <c r="C7" i="15"/>
  <c r="C6" i="15"/>
  <c r="C5" i="15"/>
  <c r="C4" i="15"/>
  <c r="C9" i="15" s="1"/>
  <c r="C8" i="15" l="1"/>
  <c r="C10" i="15" s="1"/>
  <c r="C11" i="15" l="1"/>
  <c r="C12" i="15" s="1"/>
  <c r="C13" i="15" s="1"/>
  <c r="C18" i="7"/>
  <c r="C9" i="7" l="1"/>
  <c r="C20" i="7" l="1"/>
  <c r="C16" i="7"/>
  <c r="C17" i="7"/>
  <c r="C12" i="7"/>
  <c r="C7" i="7"/>
  <c r="C6" i="7"/>
  <c r="C11" i="7"/>
  <c r="C10" i="7"/>
  <c r="C15" i="7" l="1"/>
  <c r="C8" i="7"/>
  <c r="C5" i="7"/>
  <c r="A8" i="5" l="1"/>
  <c r="C13" i="7" l="1"/>
  <c r="C14" i="7" l="1"/>
  <c r="C19" i="7" l="1"/>
  <c r="C21" i="7" l="1"/>
  <c r="C22" i="7" s="1"/>
</calcChain>
</file>

<file path=xl/sharedStrings.xml><?xml version="1.0" encoding="utf-8"?>
<sst xmlns="http://schemas.openxmlformats.org/spreadsheetml/2006/main" count="876" uniqueCount="467">
  <si>
    <t>Unit</t>
  </si>
  <si>
    <t>No</t>
  </si>
  <si>
    <t>B</t>
  </si>
  <si>
    <t>Sqm</t>
  </si>
  <si>
    <t>(a)</t>
  </si>
  <si>
    <t>With cement mortar 1:3 (1 cement : 3 fine sand)</t>
  </si>
  <si>
    <t xml:space="preserve"> </t>
  </si>
  <si>
    <t>(b)</t>
  </si>
  <si>
    <t>With cement mortar 1:4 (1 cement : 4 coarse sand)</t>
  </si>
  <si>
    <t>Premium interior emulsion like Velvet touch Luxol silk etc.</t>
  </si>
  <si>
    <t>Cum</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</si>
  <si>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complete.</t>
  </si>
  <si>
    <t>Centering and shuttering including strutting, propping etc. and removal of form for all heights :</t>
  </si>
  <si>
    <t>(e)</t>
  </si>
  <si>
    <t>Suspended floors, roofs, landings, shelves and their support, balconies and chajjaj,etc.</t>
  </si>
  <si>
    <t>Premium exterior emulsion like weathercote, weather shield etc.</t>
  </si>
  <si>
    <t>Premium exterior emulsion like weather shield, weathercote etc.</t>
  </si>
  <si>
    <t>Nominal concrete 1:3:6 Or richer mix .</t>
  </si>
  <si>
    <t>Dismantling tile work in floors and roofs laid in cement mortar including stacking material within 50 metres lead.</t>
  </si>
  <si>
    <t xml:space="preserve"> For thickness of tiles 10 mm to 25 mm</t>
  </si>
  <si>
    <t>Nano tech (Single charge)</t>
  </si>
  <si>
    <t>Providing &amp; laying vitrified floor tiles in different sizes (thickness to be specified by the manufacture) with water absorption less than 0.08% and conforming to IS:15622,of approved make, in all colours and shades, in skirting/dado, riser of steps, over 12mm thick bed of cement mortar 1:3 (1cement:3course sand),  including the joints with  white cement and matching pigments etc.complete.</t>
  </si>
  <si>
    <t>(d)</t>
  </si>
  <si>
    <t>Extra for providing and mixing water proofing chemical (latex or equivalent chemical) @ 2kg per bag of cement in -</t>
  </si>
  <si>
    <t>cum</t>
  </si>
  <si>
    <t>In cement mortar</t>
  </si>
  <si>
    <t xml:space="preserve">First class brickwork  in foundation and plinth in :  </t>
  </si>
  <si>
    <t>(c)</t>
  </si>
  <si>
    <t>in cement mortar 1: 6 ( 1 cement : 6 coarse sand )</t>
  </si>
  <si>
    <t>For shutters of doors, windows &amp; ventilators including providing and fixing hinges/ pivots and making provision for fixing of fittings wherever required including the cost of PVC / neoprene gasket required. (Glazing to be paid for separately)</t>
  </si>
  <si>
    <t>With glass panes of 4.0 mm thickness.</t>
  </si>
  <si>
    <t>Frosted glass of 4.00 mm thickness.</t>
  </si>
  <si>
    <t>General quality</t>
  </si>
  <si>
    <t xml:space="preserve"> Of area 3 sq. metres and below</t>
  </si>
  <si>
    <t>Renewing glass panes and refixing existing wooden fillets:</t>
  </si>
  <si>
    <t>Glass panes of thickness 4mm</t>
  </si>
  <si>
    <t>Rmt</t>
  </si>
  <si>
    <t>Chequerred precast cement concrete tiles 22 mm thick in footpath &amp; courtyard, jointed with neat cement slurry mixed with pigment to match the shade of tiles, including rubbing and cleaning etc. complete, on 20 mm thick bed of cement mortar 1:4 (1 cement: 4 coarse sand).</t>
  </si>
  <si>
    <t>Dark shade using ordinary cement</t>
  </si>
  <si>
    <t>1:2:4 (1 cement :2 course sand :4 stone aggregate 20mm nominal size)</t>
  </si>
  <si>
    <t>Orrisa pan with integral type foot rests</t>
  </si>
  <si>
    <t>(i)</t>
  </si>
  <si>
    <t>White</t>
  </si>
  <si>
    <t xml:space="preserve"> 10 litres-white</t>
  </si>
  <si>
    <t>each</t>
  </si>
  <si>
    <t xml:space="preserve"> Vitreous China Wash basin Compact 450 x 300 mm with single 15 mm C.P. brass pillar taps</t>
  </si>
  <si>
    <t>Size 600x450x200mm</t>
  </si>
  <si>
    <t>Rate of Construction :  As per Mizoram PWD Schedule of Rate , 2019.</t>
  </si>
  <si>
    <t>SOR / Code / No.</t>
  </si>
  <si>
    <t>Item/ Work Description</t>
  </si>
  <si>
    <t>Rate</t>
  </si>
  <si>
    <t xml:space="preserve"> Premium interior emulsion like Velvet touch luxol silk etc.</t>
  </si>
  <si>
    <t>Columns, pillars, piers, abutments, posts and struts.</t>
  </si>
  <si>
    <t xml:space="preserve">(d) </t>
  </si>
  <si>
    <t xml:space="preserve">Lintels, beams, plinth beams, girders, bressumers and cantilevers, etc. </t>
  </si>
  <si>
    <t>kg</t>
  </si>
  <si>
    <t>Thermo-Mechanically Treated bars of grade Fe-500 or more.</t>
  </si>
  <si>
    <t>Reinforced cement concrete work in walls including attached pillasters, columns, pillers, posts, piers, abutments, return walls, retaining walls,  struts, buttresses, string or lacing courses, fillets etc. upto floor five level excluding cost of centering shuttering etc complete.</t>
  </si>
  <si>
    <t>Providing and fixing vitreous Division Plate 69 x 30 cm size for Urinals.</t>
  </si>
  <si>
    <t>Half brick masonry with first class brick  in superstructure above plinth level upto floor V level.</t>
  </si>
  <si>
    <t>rm</t>
  </si>
  <si>
    <t xml:space="preserve"> For thickness of tiles 25 mm to 40 mm</t>
  </si>
  <si>
    <t>sqm</t>
  </si>
  <si>
    <t>Anodised</t>
  </si>
  <si>
    <t>S.No.</t>
  </si>
  <si>
    <t>Providing and fixing 12mm thick prelaminated three layer medium density (exterior grade) particle board Grade I, Type II conforming to IS : 12823 bonded with phenol formaldehyde synthetic resin, of approved brand and manufacture in paneling fixed in aluminium doors, windows shutters and partition frames with C.P. brass/ stainless steel screws etc. complete as per architectural drawings and directions of engineer-in-charge.</t>
  </si>
  <si>
    <t>Providing and fixing double action hydraulic floor spring of approved brand and manufacture IS : 6315 marked, Hardwyn make (model 3000) or equivalent for doors including cost of cutting floors as required, embedding in floors and cover plates with brass pivot and single piece M.S. sheet outer box with slide plate etc. complete as per the direction of Engineer-in-charge .</t>
  </si>
  <si>
    <t>no</t>
  </si>
  <si>
    <t xml:space="preserve"> With stainless steel cover plate</t>
  </si>
  <si>
    <t>Filling the gap in between aluminium frame &amp; adjacent RCC/ Brick/ Stone work by providing weather silicon sealant over backer rod of approved quality as per architectural drawings and direction of Engineer-in-charge complete. Upto 5mm depth and 5 mm width.</t>
  </si>
  <si>
    <t>Hydraulic Type</t>
  </si>
  <si>
    <t>250 mm</t>
  </si>
  <si>
    <t xml:space="preserve">250 x 16 mm </t>
  </si>
  <si>
    <t>150 mm</t>
  </si>
  <si>
    <t>125 mm</t>
  </si>
  <si>
    <t>110mm dia.</t>
  </si>
  <si>
    <t>75mm dia.</t>
  </si>
  <si>
    <t>110 mm dia.</t>
  </si>
  <si>
    <t>75 mm dia.</t>
  </si>
  <si>
    <t>110mm dia SWRPVC bend with access door.</t>
  </si>
  <si>
    <t>75mm dia SWRPVC bend with access door.</t>
  </si>
  <si>
    <t>110x110x110mm.</t>
  </si>
  <si>
    <t>75x75x75mm.</t>
  </si>
  <si>
    <t>110mm dia socket.</t>
  </si>
  <si>
    <t>75 mm dia socket.</t>
  </si>
  <si>
    <t>Providing and fixing 125/110  S-trap SWRPVC including joining with rubber lubricant/ solvent cement.</t>
  </si>
  <si>
    <t>Sintex or quivalent</t>
  </si>
  <si>
    <t>liter</t>
  </si>
  <si>
    <t>15mm nominal bore</t>
  </si>
  <si>
    <t>Providing and fixing ball valve (brass) of approved quality, High or low pressure, with plastic floats complete :</t>
  </si>
  <si>
    <t>Providing and fixing 15 mm nominal bore C.P. brass angle stop cock for basin mixer and geyser points of approved quality conforming to IS:8931 .</t>
  </si>
  <si>
    <t>Class-II</t>
  </si>
  <si>
    <t>15mm dia nominal bore.</t>
  </si>
  <si>
    <t>20mm dia nominal bore.</t>
  </si>
  <si>
    <t>25mm dia nominal bore.</t>
  </si>
  <si>
    <t>15mm dia.</t>
  </si>
  <si>
    <t>20mm dia.</t>
  </si>
  <si>
    <t>Door chowkhats</t>
  </si>
  <si>
    <t>Granite (galaxy black)</t>
  </si>
  <si>
    <t>Providing and laying cement concrete in retaining wall, return walls, walls (any thickness) including pilasters, piers, columns,abutments, pillars, posts,plain window sills, sunken floors, etc. up to floor five level excluding the cost of centering, shuttering and finishing :</t>
  </si>
  <si>
    <t>1 : 2: 4(1 cement :2course sand : 4 stone aggregate 20mm)</t>
  </si>
  <si>
    <t>20 x 15mm</t>
  </si>
  <si>
    <t>ESTIMATED RO QUANTITIES : DISTRICT HOSPITAL, LUNGLEI, MIZORAM.</t>
  </si>
  <si>
    <t xml:space="preserve"> 1:1.5:3 (1 cement : 1.5 coarse sand : 3 graded stone aggregate  20mm nominal size) </t>
  </si>
  <si>
    <t>1:1.5:3 (1 Cement:1.5 Coarse Sand:3 graded Stone aggregate 20 mm nominal size.)</t>
  </si>
  <si>
    <t>Matt/Antiscratch</t>
  </si>
  <si>
    <t>Double charge</t>
  </si>
  <si>
    <t>All work upto plinth level :</t>
  </si>
  <si>
    <t>Foundations, footings, bases of columns etc. for mass concrete.</t>
  </si>
  <si>
    <r>
      <t>Providing and fixing</t>
    </r>
    <r>
      <rPr>
        <b/>
        <sz val="10"/>
        <rFont val="Arial"/>
        <family val="2"/>
      </rPr>
      <t xml:space="preserve"> vitreous china Urinal Flat Back Small 44 x 26.5 x 31.5cm size of Parryware/ Hindware/ Cera</t>
    </r>
    <r>
      <rPr>
        <sz val="10"/>
        <rFont val="Arial"/>
        <family val="2"/>
      </rPr>
      <t xml:space="preserve"> and equivalent make with flush valve/spray with C.I or R.S brackets standard size of G.I flush pipe and C.P brass spreaders with brass unions and G.I clamps complete including painting of fittings and brackets, cutting and making good the walls and floors wherever required.</t>
    </r>
  </si>
  <si>
    <t>Description of Items</t>
  </si>
  <si>
    <t>Amount</t>
  </si>
  <si>
    <t>Sl. No</t>
  </si>
  <si>
    <t>Say</t>
  </si>
  <si>
    <t>Description</t>
  </si>
  <si>
    <t>Earthwork</t>
  </si>
  <si>
    <t>PCC</t>
  </si>
  <si>
    <t>RCC</t>
  </si>
  <si>
    <t>Walling</t>
  </si>
  <si>
    <t>Flooring</t>
  </si>
  <si>
    <t>Plastering</t>
  </si>
  <si>
    <t>Steel Works</t>
  </si>
  <si>
    <t>Painting</t>
  </si>
  <si>
    <t>Steel Reinforcements.</t>
  </si>
  <si>
    <t>Say:</t>
  </si>
  <si>
    <t>Shuttering</t>
  </si>
  <si>
    <t>Repair and renovation</t>
  </si>
  <si>
    <t>Doors,Windows  etc.</t>
  </si>
  <si>
    <t>Waterproofing</t>
  </si>
  <si>
    <t>Nos</t>
  </si>
  <si>
    <t>Kg</t>
  </si>
  <si>
    <t>Old work (two or more coats)</t>
  </si>
  <si>
    <t xml:space="preserve">White washing with lime to give an even shade : New work (three or more coats)
</t>
  </si>
  <si>
    <t>Note :- Transport charges (carriage) for dumping the building waste at near by dumping yard/zone. Disposal of approx 5455 cft (building waste generated ) around 5 Km from DH lunglei in 28 trip i.e. 200 cft /Trip</t>
  </si>
  <si>
    <t xml:space="preserve"> Injection approved grout (SIKADUR- 55LP)in proportion recommended by the manufacturer into cracks/hony-comb area of concrete/masonry by suitable gun/pump at requird pressure including cutting of nippales after curing etc. Complete as per directions of Engineer-in-charge  (Quotation by SAINKA CONSTRUCTIONS PVT LTD )</t>
  </si>
  <si>
    <t xml:space="preserve"> Providing &amp; Inserting 12mm dia galvanised steel ionjection nipple in honeycomb area and along the crackline including drilling of holes required diameter (20mm to 30mm) upto a depth of 30mm to 80mm at required spacing and making the holes and cracks dust free by blowing compressed air , sealing the distance between injection nipple with the adhesive chemical of approved make and allow it to cure completely.</t>
  </si>
  <si>
    <t>NOTE: This quantity may be vary and depend upon the site concrete quality</t>
  </si>
  <si>
    <t xml:space="preserve">(c) </t>
  </si>
  <si>
    <t>Total A:Civil Cost</t>
  </si>
  <si>
    <t>Total B:Plumbing &amp; Sanitary</t>
  </si>
  <si>
    <t>Total (A+B)</t>
  </si>
  <si>
    <t>Structural steel work rivetted, bolted welded in built up sections, trusses and framed works, including cutting, hoisting, fixing in position and applying a priming coat of approved steel primer all complete. (In Tees, R.S. Joists, Angles, Flats and Channels.)</t>
  </si>
  <si>
    <t>Roofing</t>
  </si>
  <si>
    <t>62/18.36</t>
  </si>
  <si>
    <t>Civil Works</t>
  </si>
  <si>
    <t>Plumbing And Sanitary</t>
  </si>
  <si>
    <t>Electrical</t>
  </si>
  <si>
    <t>S.
NO</t>
  </si>
  <si>
    <t>DESCRIPTION</t>
  </si>
  <si>
    <t>UNIT</t>
  </si>
  <si>
    <t>QTY</t>
  </si>
  <si>
    <t>2 X 2.5 sq. mm + 1 X 2.5 sq. mm earth wire</t>
  </si>
  <si>
    <t>E:01:00</t>
  </si>
  <si>
    <t>Rewiring for light point/fan point/exhaust fan point/calling bell point with 1.5 Sqmm of PVC insulated standard copper conductor 1.5 sqmm as per IS:694 ( 1977 ) and Life shields Halogen Free Flame Retardant (HFFR) in the existing surface/recess, PVC/steel conduit/PVC casing &amp; capping as required:</t>
  </si>
  <si>
    <t>E:01:01</t>
  </si>
  <si>
    <t>VERY SHORT POINT</t>
  </si>
  <si>
    <t>POINT</t>
  </si>
  <si>
    <t>F:11:00</t>
  </si>
  <si>
    <t>Supplying and drawing the following sizes of PVC insulated standard copper conductor 1.5 sqmm as per IS:694 ( 1977 ) and Flame Retardant Low smoke &amp; Halogen (FRLS&amp;H) in the existing surface/recess, PVC/steel conduit/PVC casing &amp; capping as required:-</t>
  </si>
  <si>
    <t>i.</t>
  </si>
  <si>
    <t>F:11:01</t>
  </si>
  <si>
    <t>1 x 1.5 sq. mm</t>
  </si>
  <si>
    <t>ii.</t>
  </si>
  <si>
    <t>F:11:02</t>
  </si>
  <si>
    <t>2 x 1.5 sq. mm</t>
  </si>
  <si>
    <t>H:02:00</t>
  </si>
  <si>
    <t>Supplying and fixing of the following size of FRLS PVC conduit along with the accessories in surface/ recess including painting in case of surface conduit, or cutting the wall and making good the same in case of recess, conduit as required</t>
  </si>
  <si>
    <t>H:02:01</t>
  </si>
  <si>
    <t>20 mm</t>
  </si>
  <si>
    <t>H:02:02</t>
  </si>
  <si>
    <t>25 mm</t>
  </si>
  <si>
    <t>I:03:00</t>
  </si>
  <si>
    <t>Supplying and fixing of Modular switch board of the following sizes/modules on surface/recess including PVC/Steel boxes, modular plate and necessary switches, plug/socket, and fan regulators etc. with necessary painting if necessary</t>
  </si>
  <si>
    <t>I:03:01</t>
  </si>
  <si>
    <t>1 S</t>
  </si>
  <si>
    <t>EACH</t>
  </si>
  <si>
    <t>I:03:03</t>
  </si>
  <si>
    <t>1 S Two Ways</t>
  </si>
  <si>
    <t>iii.</t>
  </si>
  <si>
    <t>I:03:06</t>
  </si>
  <si>
    <t>1 S 16A</t>
  </si>
  <si>
    <t>iv.</t>
  </si>
  <si>
    <t>I:03:21</t>
  </si>
  <si>
    <t>1 Soc 6 Amps 3+2 or universal</t>
  </si>
  <si>
    <t>v.</t>
  </si>
  <si>
    <t>I:03:22</t>
  </si>
  <si>
    <t>1 Soc 16/6 Amps 3+3</t>
  </si>
  <si>
    <t>vi.</t>
  </si>
  <si>
    <t>I:03:04</t>
  </si>
  <si>
    <t>1 S bell push</t>
  </si>
  <si>
    <t>vi</t>
  </si>
  <si>
    <t>I:03:08</t>
  </si>
  <si>
    <t>1 R (1M)</t>
  </si>
  <si>
    <t>Supplying and fixing of FT metal box with Phenolic laminated/Sunmica sheet cover of the following sizes on surface/recess including necessary switches, plug/socket and fan regulators etc. with necessary painting if necessary:-</t>
  </si>
  <si>
    <t>I:06:01</t>
  </si>
  <si>
    <t>I:06:02</t>
  </si>
  <si>
    <t>2 S</t>
  </si>
  <si>
    <t>I:06:03</t>
  </si>
  <si>
    <t>3S</t>
  </si>
  <si>
    <t>I:06:06</t>
  </si>
  <si>
    <t>4S</t>
  </si>
  <si>
    <t>J:01:30</t>
  </si>
  <si>
    <t>Installation, testing and commissioning of pre-wired, fluorescent fitting / compact fluorescent fitting of all types, complete with all accessories and tube/lamp etc. directly on ceiling/ wall, including connections with 1.5 sq. mm FRLS PVC insulated, copper conductor, single core cable and earthing etc. as required.</t>
  </si>
  <si>
    <t>J:01:36</t>
  </si>
  <si>
    <t>Installation, testing &amp; commissioning of ceiling fan and regulator, including wiring the downrod of standard length (upto 30cm) with 2X1.5 sqmm PVC insulated copper conductor single core cable etc, as required</t>
  </si>
  <si>
    <t>J:01:39</t>
  </si>
  <si>
    <t xml:space="preserve">Installation of Exhaust fan up-to 450 mm Sweeps in the existing opening, includingmaking holes to suit the size of the above Exhaust fan, and making good the damage,Connection,testing and commissioning etc, as required. </t>
  </si>
  <si>
    <t>J:01:42</t>
  </si>
  <si>
    <t>Extra for fixing of the gravity louvers/shutters complete with frame for Exhaust fan of allsizes as required</t>
  </si>
  <si>
    <t>Supplying and fixing of Modular switch board grade-II of the following sizes/modules on surface/recess including PVC/Steel boxes, modular plate and necessary switches, plug/socket, and fan regulators etc. with necessary painting if necessary</t>
  </si>
  <si>
    <t>I:01:21</t>
  </si>
  <si>
    <t>1 S (2M) 25A with indicator</t>
  </si>
  <si>
    <t>N:03:00</t>
  </si>
  <si>
    <t>Supplying,fitting,&amp;fixing of 4-Ways MCB DB single door in sheet steel,Phosphatised powder
painted MCB DBs with Bus Bar, Neutral link,earth bar and din rail conforms to IS:13032, IS:8623, BS:5486
240 Volts 50 Hz, on surface/recess including inter-connection,painting etc, as required</t>
  </si>
  <si>
    <t>O:03:01</t>
  </si>
  <si>
    <t>4-ways MCB DB SP&amp;N SD metallic door</t>
  </si>
  <si>
    <t>O:03:02</t>
  </si>
  <si>
    <t>8-ways MCB DB SP&amp;N SD metallic door</t>
  </si>
  <si>
    <t>N:01:00</t>
  </si>
  <si>
    <t>Supplying and fixing of all types and rating MCBs, RCCBs, ELCBs etc, 240/415 Volts 50Hz AC supply in the existing MCB DB complete with connections, testing &amp; commissioningetc in completed:</t>
  </si>
  <si>
    <t>N:01:01</t>
  </si>
  <si>
    <t>5 to 32 Amps ,SP, MCB B- series</t>
  </si>
  <si>
    <t>N:01:26</t>
  </si>
  <si>
    <t>40 Amps' DP, MCB Isolator</t>
  </si>
  <si>
    <t>J:02:00</t>
  </si>
  <si>
    <t>Installation of all kind of Electrical appliances</t>
  </si>
  <si>
    <t>J:02:05</t>
  </si>
  <si>
    <t>Installation of Air Conditioner Split Type 1.5/2.0 in the existing wall including fixing the Hook in the wall by standard size of sleeve Nuts and bolts or Stnadard Screw for the above Air Conditioner Split type 1.5/2.0 TR, and making good the damage, connection, testing and
commissioning etc, as required</t>
  </si>
  <si>
    <t>J:01:04</t>
  </si>
  <si>
    <t>Supplying,fitting and fixing Batten Holder fancy including connection etc, as required</t>
  </si>
  <si>
    <t>per
 point</t>
  </si>
  <si>
    <t>MPWD</t>
  </si>
  <si>
    <t>Supply of Ceiling fan 5 star rated Fusion 5* (Metallic beige-brown/pearl ivory-Gold) 1200mm sweeps (Havells/Usha/Polar/Gromton/Bajaj)</t>
  </si>
  <si>
    <t xml:space="preserve">MPWD </t>
  </si>
  <si>
    <t>Supply of Exhaust fan 300mm sweeps ISI marked (Usha/Havells/Polar/Gromton/Bajaj)</t>
  </si>
  <si>
    <t>4KVA Automatic Stabilizer with built-in high cut, Buzzer &amp; Timer :Input:50VA-280V &amp; Output:210V-240V (Venus/Indo/V-Guard/CARE)</t>
  </si>
  <si>
    <t>NSR</t>
  </si>
  <si>
    <t>Supply of 23W LED Lamp, Surface Mount. (Cat. No. LHLDDBA212R023 Base Cap - B22 Havells &amp; equivalent )</t>
  </si>
  <si>
    <t>Supplying of 1.5 Ton split Airconditioners(Excluding 4 KVA stabilizer) suitable or operation on AC supply single phase 50 Hz 230V with heremetically sealed conformer with air cooled condenser motor capacitor start run capacitors relay and over load protector internal unit with one indoor and one outdoor unit the condenser unit will be placed outside the room on the terrace to avoid  noise (Make :- Carrier/ Volta/LG/Samsung/Hitachi &amp; equivalent )</t>
  </si>
  <si>
    <t>Supply, installation, testing and commissioning of 5.5KVA - 192V Online UPS, Transformer Based
Rating in VA, Watts 5.5KVA, 4.4 Kilo Watts 
Battery Module External Battery Module 
No’s of Battery Required Sixteen Batteries - 16 No's
Battery Type SMF - VRLA 
DC Voltage 192V (Make:- Microtek i-MAXX &amp; equivalent )</t>
  </si>
  <si>
    <t>Note:</t>
  </si>
  <si>
    <t>(AS PER MPWD 2019)</t>
  </si>
  <si>
    <t>RATE (Rs.)</t>
  </si>
  <si>
    <t>AMOUNT (Rs.)</t>
  </si>
  <si>
    <t>I:06:00</t>
  </si>
  <si>
    <t>GENERAL ABSTRACT</t>
  </si>
  <si>
    <t>Sub Total (A)</t>
  </si>
  <si>
    <r>
      <rPr>
        <b/>
        <sz val="10"/>
        <rFont val="Arial"/>
        <family val="2"/>
      </rPr>
      <t>Earthwork in excavation</t>
    </r>
    <r>
      <rPr>
        <sz val="10"/>
        <rFont val="Arial"/>
        <family val="2"/>
      </rPr>
      <t xml:space="preserve"> in foundation trenches or drains etc. (not exceeding 1.5m in width or 10sqm on plan) including dressing of sides and ramming of bottoms, lift upto 1.5m including getting out excavated soil and disposal of surplus excavated soil as directed within a lead of 50 metres.</t>
    </r>
  </si>
  <si>
    <r>
      <t xml:space="preserve">Hard Soil  </t>
    </r>
    <r>
      <rPr>
        <i/>
        <sz val="10"/>
        <rFont val="Arial"/>
        <family val="2"/>
      </rPr>
      <t>( pick work )</t>
    </r>
  </si>
  <si>
    <t>S.No</t>
  </si>
  <si>
    <t>Name of the Work: Repair and Renaovation of District Hospital, Lunglei, Mizoram.</t>
  </si>
  <si>
    <t>As per Estimate Amount
(in Rs.)</t>
  </si>
  <si>
    <t>Description of Item</t>
  </si>
  <si>
    <t>MPWD 2016</t>
  </si>
  <si>
    <t xml:space="preserve">ELECTRICAL </t>
  </si>
  <si>
    <t>(AS PER MPWD 2016)</t>
  </si>
  <si>
    <r>
      <rPr>
        <b/>
        <sz val="10"/>
        <rFont val="Arial"/>
        <family val="2"/>
      </rPr>
      <t>Filling available excavated earth</t>
    </r>
    <r>
      <rPr>
        <sz val="10"/>
        <rFont val="Arial"/>
        <family val="2"/>
      </rPr>
      <t xml:space="preserve"> (excluding rock) in trenches, plinth, sides of foundations etc. in layers not exceeding 20cm in depth, consolidating each deposited layer by ramming and watering, lead up to 50 m and lift upto 1.5 m.</t>
    </r>
  </si>
  <si>
    <r>
      <t xml:space="preserve">Providing and laying in </t>
    </r>
    <r>
      <rPr>
        <b/>
        <sz val="10"/>
        <rFont val="Arial"/>
        <family val="2"/>
      </rPr>
      <t>position cement concrete of specified grade excluding  cost of centering and shuttering - All work upto plinth level:</t>
    </r>
  </si>
  <si>
    <r>
      <rPr>
        <b/>
        <sz val="10"/>
        <rFont val="Arial"/>
        <family val="2"/>
      </rPr>
      <t>Providing and laying in position reinforced cement concrete</t>
    </r>
    <r>
      <rPr>
        <sz val="10"/>
        <rFont val="Arial"/>
        <family val="2"/>
      </rPr>
      <t xml:space="preserve">  excluding cost of centering and shuttering , finishing and reinforcement in - </t>
    </r>
  </si>
  <si>
    <t>Quantity</t>
  </si>
  <si>
    <r>
      <t>Steel reinforcement for RCC work</t>
    </r>
    <r>
      <rPr>
        <sz val="10"/>
        <rFont val="Arial"/>
        <family val="2"/>
      </rPr>
      <t xml:space="preserve"> including straighthening, cutting, bending, placing in position and binding all complete.</t>
    </r>
  </si>
  <si>
    <r>
      <rPr>
        <b/>
        <sz val="10"/>
        <rFont val="Arial"/>
        <family val="2"/>
      </rPr>
      <t>Providing and fixing 18 mm thick gang</t>
    </r>
    <r>
      <rPr>
        <sz val="10"/>
        <rFont val="Arial"/>
        <family val="2"/>
      </rPr>
      <t xml:space="preserve">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 </t>
    </r>
  </si>
  <si>
    <r>
      <t xml:space="preserve">Providing Ist class local wood dressed in frames of </t>
    </r>
    <r>
      <rPr>
        <b/>
        <sz val="10"/>
        <rFont val="Arial"/>
        <family val="2"/>
      </rPr>
      <t>chaukat for doors, windows</t>
    </r>
    <r>
      <rPr>
        <sz val="10"/>
        <rFont val="Arial"/>
        <family val="2"/>
      </rPr>
      <t>, clerestory windows fixed in position.</t>
    </r>
  </si>
  <si>
    <r>
      <rPr>
        <b/>
        <sz val="10"/>
        <rFont val="Arial"/>
        <family val="2"/>
      </rPr>
      <t>Providing and fixing 1st class local wood</t>
    </r>
    <r>
      <rPr>
        <sz val="10"/>
        <rFont val="Arial"/>
        <family val="2"/>
      </rPr>
      <t xml:space="preserve"> panelled</t>
    </r>
    <r>
      <rPr>
        <b/>
        <sz val="10"/>
        <rFont val="Arial"/>
        <family val="2"/>
      </rPr>
      <t xml:space="preserve"> shutters for doors</t>
    </r>
    <r>
      <rPr>
        <sz val="10"/>
        <rFont val="Arial"/>
        <family val="2"/>
      </rPr>
      <t xml:space="preserve"> etc. including M.S. butt hinges with necessary screws, etc. complete.</t>
    </r>
  </si>
  <si>
    <r>
      <rPr>
        <b/>
        <sz val="10"/>
        <rFont val="Arial"/>
        <family val="2"/>
      </rPr>
      <t>Providing and fixing factory made PVC door</t>
    </r>
    <r>
      <rPr>
        <sz val="10"/>
        <rFont val="Arial"/>
        <family val="2"/>
      </rPr>
      <t xml:space="preserve"> frame made of </t>
    </r>
    <r>
      <rPr>
        <b/>
        <sz val="10"/>
        <rFont val="Arial"/>
        <family val="2"/>
      </rPr>
      <t>PVC extruded section (Chaukhat)</t>
    </r>
    <r>
      <rPr>
        <sz val="10"/>
        <rFont val="Arial"/>
        <family val="2"/>
      </rPr>
      <t xml:space="preserve"> having overall dimension of 48x40 mm (tolerance + 1 mm) with wall thickness 2.0 mm + 0.2 mm, corners of the door frame to be mitred and joined by means of plastic/M.S. galvanished brackets and stainless steel screws. The hinge side vertical of the frames reinforced by galvanised M.S. tube of size 19x19 mm and 1 mm + 0.1 mm wall thickness and 3 Nos. stainless steel hinges fixed to the frame complete as per manufacturers specification and direction of Engineer-in-charge. (Sintex, Plasopan or equivalent) : </t>
    </r>
  </si>
  <si>
    <r>
      <rPr>
        <b/>
        <sz val="10"/>
        <rFont val="Arial"/>
        <family val="2"/>
      </rPr>
      <t>Factory made PVC door shutters made</t>
    </r>
    <r>
      <rPr>
        <sz val="10"/>
        <rFont val="Arial"/>
        <family val="2"/>
      </rPr>
      <t xml:space="preserv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(Sintex, Plasopan or equivalent).</t>
    </r>
  </si>
  <si>
    <r>
      <rPr>
        <b/>
        <sz val="10"/>
        <rFont val="Arial"/>
        <family val="2"/>
      </rPr>
      <t>Providing and fixing stainless steel (Grade 304) railing made of Hollow tubes,</t>
    </r>
    <r>
      <rPr>
        <sz val="10"/>
        <rFont val="Arial"/>
        <family val="2"/>
      </rPr>
      <t xml:space="preserve">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80cm high in staircase, etc consisting of 75mm for rail and post, 63mm for longitudinal intermediate rail and 25mm of vertical section, spacing 125mm interval and as per approval of Engineer-in-charge.</t>
    </r>
  </si>
  <si>
    <r>
      <t xml:space="preserve">Providing and fixing </t>
    </r>
    <r>
      <rPr>
        <b/>
        <sz val="10"/>
        <rFont val="Arial"/>
        <family val="2"/>
      </rPr>
      <t>aluminium work for doors, windows, ventilators and partitions</t>
    </r>
    <r>
      <rPr>
        <sz val="10"/>
        <rFont val="Arial"/>
        <family val="2"/>
      </rPr>
      <t xml:space="preserve"> with extruded built up standard tubular and other sections of approved make conforming to IS: 733 and IS : 1285, anodised transparent or dyed to required shade according to IS : 1868. (Minimum anodic coating of grade AC 15), fixed with rawl plugs and screws or with fixing clips, or with expansion hold fastners including necessary filling up of gaps at junctions, at top, bottom and sides with required PVC/neoprene felt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and paneling to be paid for separately ). For fixed portion.</t>
    </r>
  </si>
  <si>
    <r>
      <t>Providing and fixing glazing in</t>
    </r>
    <r>
      <rPr>
        <b/>
        <sz val="10"/>
        <rFont val="Arial"/>
        <family val="2"/>
      </rPr>
      <t xml:space="preserve"> aluminium door, window, ventilator shutters and partitions</t>
    </r>
    <r>
      <rPr>
        <sz val="10"/>
        <rFont val="Arial"/>
        <family val="2"/>
      </rPr>
      <t xml:space="preserve"> etc. with PVC/ neoprene gasket etc. complete as per the architectural drawings and the directions of engineer-in-charge .</t>
    </r>
  </si>
  <si>
    <r>
      <rPr>
        <b/>
        <sz val="10"/>
        <rFont val="Arial"/>
        <family val="2"/>
      </rPr>
      <t>Pre-laminated particle board</t>
    </r>
    <r>
      <rPr>
        <sz val="10"/>
        <rFont val="Arial"/>
        <family val="2"/>
      </rPr>
      <t xml:space="preserve"> with </t>
    </r>
    <r>
      <rPr>
        <b/>
        <sz val="10"/>
        <rFont val="Arial"/>
        <family val="2"/>
      </rPr>
      <t xml:space="preserve">decorative lamination </t>
    </r>
    <r>
      <rPr>
        <sz val="10"/>
        <rFont val="Arial"/>
        <family val="2"/>
      </rPr>
      <t>on one side and balancing lamination on other side.</t>
    </r>
  </si>
  <si>
    <r>
      <t xml:space="preserve">Providing and  </t>
    </r>
    <r>
      <rPr>
        <b/>
        <sz val="10"/>
        <rFont val="Arial"/>
        <family val="2"/>
      </rPr>
      <t>Fixing ceramic glazed  floor tiles of size 300x300mm</t>
    </r>
    <r>
      <rPr>
        <sz val="10"/>
        <rFont val="Arial"/>
        <family val="2"/>
      </rPr>
      <t xml:space="preserve"> or more (thickness to be specified by the manufacturer) of 1st quality conforming to IS: 15622 of approved make in all colours,shades, except white,ivory,grey,fume red brown, laid on 20mm thick  cement mortar 1 : 4 (1cement : 4 course sand )  including pointing the joints with white cement and matching pigments etc. complete. as per designed colour. </t>
    </r>
  </si>
  <si>
    <r>
      <t>Providing &amp; laying</t>
    </r>
    <r>
      <rPr>
        <b/>
        <sz val="10"/>
        <rFont val="Arial"/>
        <family val="2"/>
      </rPr>
      <t xml:space="preserve"> vitrified floor tiles in different sizes</t>
    </r>
    <r>
      <rPr>
        <sz val="10"/>
        <rFont val="Arial"/>
        <family val="2"/>
      </rPr>
      <t xml:space="preserve"> (thickness to be specified by the manufacture) with water absorption less than 0.08% and conforming to IS:15622,of approved make, in all colours and shades, laid on bed of 20mm thick cement mortar 1 : 4 (1cement:4course sand),  including the joints with  white cement and matching pigments etc.complete.as per design collours.</t>
    </r>
  </si>
  <si>
    <r>
      <t xml:space="preserve">Providing and fixing Ist quality </t>
    </r>
    <r>
      <rPr>
        <b/>
        <sz val="10"/>
        <rFont val="Arial"/>
        <family val="2"/>
      </rPr>
      <t>ceramic glazed wall tiles</t>
    </r>
    <r>
      <rPr>
        <sz val="10"/>
        <rFont val="Arial"/>
        <family val="2"/>
      </rPr>
      <t xml:space="preserve"> conforming to IS : 15622 (thickness to e specified by the manufacaturer),of approved make, in all colours, shades wxcept burgundy, bottle green, black of any size as approved by Engineer-in-Charge, in skirting, risers of steps and dados, over 12mm thick bed of cemunt mortar 1:3 (1cemeny :3 coarse sand) and jointing with cement slurry @ 3.3kg per sqm, including pointing in white cement mixed with pigment of matching shade complete.</t>
    </r>
  </si>
  <si>
    <r>
      <t>Providing and fixing 150 mm bright finished</t>
    </r>
    <r>
      <rPr>
        <b/>
        <sz val="10"/>
        <rFont val="Arial"/>
        <family val="2"/>
      </rPr>
      <t xml:space="preserve"> brass floor door stopper with rubber cushion, screws</t>
    </r>
    <r>
      <rPr>
        <sz val="10"/>
        <rFont val="Arial"/>
        <family val="2"/>
      </rPr>
      <t>, etc. to suite shutter thickness complete.</t>
    </r>
  </si>
  <si>
    <r>
      <t>Providing and fixing bright finished</t>
    </r>
    <r>
      <rPr>
        <b/>
        <sz val="10"/>
        <rFont val="Arial"/>
        <family val="2"/>
      </rPr>
      <t xml:space="preserve"> Brass  Door Closer with necessary screws</t>
    </r>
    <r>
      <rPr>
        <sz val="10"/>
        <rFont val="Arial"/>
        <family val="2"/>
      </rPr>
      <t>, etc. complete.</t>
    </r>
  </si>
  <si>
    <r>
      <t>Providing and fixing CP brass handles with necessary screws</t>
    </r>
    <r>
      <rPr>
        <sz val="10"/>
        <rFont val="Arial"/>
        <family val="2"/>
      </rPr>
      <t>, etc. complete</t>
    </r>
  </si>
  <si>
    <r>
      <t xml:space="preserve">Providing and fixing </t>
    </r>
    <r>
      <rPr>
        <b/>
        <sz val="10"/>
        <rFont val="Arial"/>
        <family val="2"/>
      </rPr>
      <t>alluminium sliding door bolts</t>
    </r>
    <r>
      <rPr>
        <sz val="10"/>
        <rFont val="Arial"/>
        <family val="2"/>
      </rPr>
      <t xml:space="preserve"> (aldrops) anodised transparent or dyed to required colour or shade with nuts and screws etc. complete.</t>
    </r>
  </si>
  <si>
    <r>
      <t>Providing and fixing</t>
    </r>
    <r>
      <rPr>
        <b/>
        <sz val="10"/>
        <rFont val="Arial"/>
        <family val="2"/>
      </rPr>
      <t xml:space="preserve"> Aluminium Tower Bolts (Socket B olts)</t>
    </r>
    <r>
      <rPr>
        <sz val="10"/>
        <rFont val="Arial"/>
        <family val="2"/>
      </rPr>
      <t xml:space="preserve"> anodised transparent or dyed to required colour or shade with necessary screws etc. complete.</t>
    </r>
  </si>
  <si>
    <r>
      <t xml:space="preserve">Providing and fixing </t>
    </r>
    <r>
      <rPr>
        <b/>
        <sz val="10"/>
        <rFont val="Arial"/>
        <family val="2"/>
      </rPr>
      <t xml:space="preserve">alluminium handles anodised transparent </t>
    </r>
    <r>
      <rPr>
        <sz val="10"/>
        <rFont val="Arial"/>
        <family val="2"/>
      </rPr>
      <t>or dyed to required colour or shade with necessary screws, etc. complete</t>
    </r>
  </si>
  <si>
    <r>
      <t xml:space="preserve">Supplying, </t>
    </r>
    <r>
      <rPr>
        <b/>
        <sz val="10"/>
        <rFont val="Arial"/>
        <family val="2"/>
      </rPr>
      <t>fitting and fixing PVC board ceiling with nescessary screws</t>
    </r>
    <r>
      <rPr>
        <sz val="10"/>
        <rFont val="Arial"/>
        <family val="2"/>
      </rPr>
      <t xml:space="preserve"> etc. complete excluding frame work of base and beading.</t>
    </r>
  </si>
  <si>
    <r>
      <t xml:space="preserve">Providing and </t>
    </r>
    <r>
      <rPr>
        <b/>
        <sz val="10"/>
        <rFont val="Arial"/>
        <family val="2"/>
      </rPr>
      <t>fixing water closet squatting pan (Indian type W.C. pan) with 100 mm uPVC P or S trap, 10 litre low level white P.V.C. flushing cistern, including flush pipe,</t>
    </r>
    <r>
      <rPr>
        <sz val="10"/>
        <rFont val="Arial"/>
        <family val="2"/>
      </rPr>
      <t xml:space="preserve"> with manually controlled device (handle lever) conforming to IS : 7231, with all fittings and fixtures complete, including cutting and making good the walls and floors wherever required:</t>
    </r>
  </si>
  <si>
    <r>
      <t xml:space="preserve">Providing and fixing low level </t>
    </r>
    <r>
      <rPr>
        <b/>
        <sz val="10"/>
        <rFont val="Arial"/>
        <family val="2"/>
      </rPr>
      <t>P.V.C. flushing cistern of Parryware</t>
    </r>
    <r>
      <rPr>
        <sz val="10"/>
        <rFont val="Arial"/>
        <family val="2"/>
      </rPr>
      <t>/Hindware/Cera and equivalent make with fittings complete.</t>
    </r>
  </si>
  <si>
    <r>
      <t>Providing and fixing vitreous china pedestal type water closet</t>
    </r>
    <r>
      <rPr>
        <b/>
        <sz val="10"/>
        <rFont val="Arial"/>
        <family val="2"/>
      </rPr>
      <t xml:space="preserve"> (European type W.C. pan) </t>
    </r>
    <r>
      <rPr>
        <sz val="10"/>
        <rFont val="Arial"/>
        <family val="2"/>
      </rPr>
      <t xml:space="preserve">with seat and lid, </t>
    </r>
    <r>
      <rPr>
        <b/>
        <sz val="10"/>
        <rFont val="Arial"/>
        <family val="2"/>
      </rPr>
      <t>10 litre low level white P.V.C. flushing cistern</t>
    </r>
    <r>
      <rPr>
        <sz val="10"/>
        <rFont val="Arial"/>
        <family val="2"/>
      </rPr>
      <t>, including flush pipe, with manually controlled device (handle lever), conforming to IS : 7231, with all fittings and fixtures complete, including cutting and making good the walls and floors wherever required :</t>
    </r>
  </si>
  <si>
    <r>
      <t xml:space="preserve">Providing and fixing </t>
    </r>
    <r>
      <rPr>
        <b/>
        <sz val="10"/>
        <rFont val="Arial"/>
        <family val="2"/>
      </rPr>
      <t xml:space="preserve">White vitreous china </t>
    </r>
    <r>
      <rPr>
        <sz val="10"/>
        <rFont val="Arial"/>
        <family val="2"/>
      </rPr>
      <t xml:space="preserve">(Matrix Set -1) </t>
    </r>
    <r>
      <rPr>
        <b/>
        <sz val="10"/>
        <rFont val="Arial"/>
        <family val="2"/>
      </rPr>
      <t>WB 65 x 35 with one pair mounting brackets</t>
    </r>
    <r>
      <rPr>
        <sz val="10"/>
        <rFont val="Arial"/>
        <family val="2"/>
      </rPr>
      <t xml:space="preserve">, EWC &amp; Cistern complete with fittings &amp; seat cover, one no hinged rail 76 cm and five nos of </t>
    </r>
    <r>
      <rPr>
        <b/>
        <sz val="10"/>
        <rFont val="Arial"/>
        <family val="2"/>
      </rPr>
      <t>grab rails 60 cm</t>
    </r>
    <r>
      <rPr>
        <sz val="10"/>
        <rFont val="Arial"/>
        <family val="2"/>
      </rPr>
      <t>, with all fittings and fixtures complete, including cutting and making good the walls and floors wherever required :</t>
    </r>
  </si>
  <si>
    <r>
      <t xml:space="preserve">Providing and fixing solid plastic </t>
    </r>
    <r>
      <rPr>
        <b/>
        <sz val="10"/>
        <rFont val="Arial"/>
        <family val="2"/>
      </rPr>
      <t>Seat Cover and lid for pedestal type W.C. pan with C.P. brass hinges</t>
    </r>
    <r>
      <rPr>
        <sz val="10"/>
        <rFont val="Arial"/>
        <family val="2"/>
      </rPr>
      <t>, rubber buffers, etc. complete.</t>
    </r>
  </si>
  <si>
    <r>
      <t xml:space="preserve">Providing and fixing </t>
    </r>
    <r>
      <rPr>
        <b/>
        <sz val="10"/>
        <rFont val="Arial"/>
        <family val="2"/>
      </rPr>
      <t>Health faucet with flexible tube upto 1 metre long and holder</t>
    </r>
    <r>
      <rPr>
        <sz val="10"/>
        <rFont val="Arial"/>
        <family val="2"/>
      </rPr>
      <t xml:space="preserve"> of quality and make as approved by Engineer - in - charge..</t>
    </r>
  </si>
  <si>
    <r>
      <t xml:space="preserve">Providing and fixing </t>
    </r>
    <r>
      <rPr>
        <b/>
        <sz val="10"/>
        <rFont val="Arial"/>
        <family val="2"/>
      </rPr>
      <t>White vitreous china wash basin</t>
    </r>
    <r>
      <rPr>
        <sz val="10"/>
        <rFont val="Arial"/>
        <family val="2"/>
      </rPr>
      <t xml:space="preserve"> Standard of Parryware/ Hindware/ Cera and equivalent make with R.S. or C.I. brackets, 15mm C.P. brass pillar taps, C.P. brass chain with rubber plugs, 32mm C.P. brass waste of standard pattern, 32mm C.P. brass traps and union complete including painting of fittings and brackets, cutting and making good the walls wherever required.</t>
    </r>
  </si>
  <si>
    <r>
      <t xml:space="preserve"> </t>
    </r>
    <r>
      <rPr>
        <b/>
        <sz val="10"/>
        <rFont val="Arial"/>
        <family val="2"/>
      </rPr>
      <t>Vitreous China Wash basin</t>
    </r>
    <r>
      <rPr>
        <sz val="10"/>
        <rFont val="Arial"/>
        <family val="2"/>
      </rPr>
      <t xml:space="preserve"> size 630x450 mm with single 15 mm C.P. brass pillar taps</t>
    </r>
  </si>
  <si>
    <r>
      <t>Providing and fixing white vitreous china</t>
    </r>
    <r>
      <rPr>
        <b/>
        <sz val="10"/>
        <rFont val="Arial"/>
        <family val="2"/>
      </rPr>
      <t xml:space="preserve"> laboratory sink with C.I. brackets, C.P. brass chain with rubber plug, 40 mm C.P brass waste and 40mm C.P.brass trap with necessary C.P. brass unions</t>
    </r>
    <r>
      <rPr>
        <sz val="10"/>
        <rFont val="Arial"/>
        <family val="2"/>
      </rPr>
      <t xml:space="preserve"> complete, including painting of fittings and brackets, cutting and making good the wall wherever required :</t>
    </r>
  </si>
  <si>
    <r>
      <t xml:space="preserve">Providing and </t>
    </r>
    <r>
      <rPr>
        <b/>
        <sz val="10"/>
        <rFont val="Arial"/>
        <family val="2"/>
      </rPr>
      <t>fixing mirror of superior glass (of approved quality) and of required shape and size with plastic moulded frame of approved make and shade with 6 mm thick hard board backing :</t>
    </r>
  </si>
  <si>
    <r>
      <t xml:space="preserve">Providing and fixing on wall face </t>
    </r>
    <r>
      <rPr>
        <b/>
        <sz val="10"/>
        <rFont val="Arial"/>
        <family val="2"/>
      </rPr>
      <t>SWRPVC soil, waste and vent pipes</t>
    </r>
    <r>
      <rPr>
        <sz val="10"/>
        <rFont val="Arial"/>
        <family val="2"/>
      </rPr>
      <t xml:space="preserve"> including jointing with rubber lubricant/cement solvent complete.</t>
    </r>
  </si>
  <si>
    <r>
      <t xml:space="preserve">Providing and fixing SWRPVC </t>
    </r>
    <r>
      <rPr>
        <b/>
        <sz val="10"/>
        <rFont val="Arial"/>
        <family val="2"/>
      </rPr>
      <t>plain bend of required degree ( 87.50° )</t>
    </r>
    <r>
      <rPr>
        <sz val="10"/>
        <rFont val="Arial"/>
        <family val="2"/>
      </rPr>
      <t xml:space="preserve"> including jointing with rubber lubricant/cement solvent complete.</t>
    </r>
  </si>
  <si>
    <r>
      <t xml:space="preserve">Providing and fixing SWRPVC </t>
    </r>
    <r>
      <rPr>
        <b/>
        <sz val="10"/>
        <rFont val="Arial"/>
        <family val="2"/>
      </rPr>
      <t>plain bend of required degree (45°)</t>
    </r>
    <r>
      <rPr>
        <sz val="10"/>
        <rFont val="Arial"/>
        <family val="2"/>
      </rPr>
      <t xml:space="preserve"> including jointing with rubber lubricant/cement solvent complete.</t>
    </r>
  </si>
  <si>
    <r>
      <t xml:space="preserve">Providing and fixing SWRPVC </t>
    </r>
    <r>
      <rPr>
        <b/>
        <sz val="10"/>
        <rFont val="Arial"/>
        <family val="2"/>
      </rPr>
      <t>bend with access door of required degree</t>
    </r>
    <r>
      <rPr>
        <sz val="10"/>
        <rFont val="Arial"/>
        <family val="2"/>
      </rPr>
      <t xml:space="preserve"> including jointing with rubber lubricant/cement solvent complete.</t>
    </r>
  </si>
  <si>
    <r>
      <t xml:space="preserve">Providing and fixing single equal SWRPVC </t>
    </r>
    <r>
      <rPr>
        <b/>
        <sz val="10"/>
        <rFont val="Arial"/>
        <family val="2"/>
      </rPr>
      <t>plain junction of required degree ( T-junction ) .</t>
    </r>
  </si>
  <si>
    <r>
      <t xml:space="preserve">Providing and fixing </t>
    </r>
    <r>
      <rPr>
        <b/>
        <sz val="10"/>
        <rFont val="Arial"/>
        <family val="2"/>
      </rPr>
      <t xml:space="preserve">uPVC multi floor trap with floor trap grating including jointing with rubber lubricant/ </t>
    </r>
    <r>
      <rPr>
        <sz val="10"/>
        <rFont val="Arial"/>
        <family val="2"/>
      </rPr>
      <t>solvent cement complete.</t>
    </r>
  </si>
  <si>
    <r>
      <t xml:space="preserve">Providing and placing on terrace (at all floor levels) </t>
    </r>
    <r>
      <rPr>
        <b/>
        <sz val="10"/>
        <rFont val="Arial"/>
        <family val="2"/>
      </rPr>
      <t>polyethylene water storage tank, with cover and suitable locking arrangement and making necessary holes for inlet</t>
    </r>
    <r>
      <rPr>
        <sz val="10"/>
        <rFont val="Arial"/>
        <family val="2"/>
      </rPr>
      <t>, outlet and overflow pipes but without fittings and the base support for tank.</t>
    </r>
  </si>
  <si>
    <r>
      <t xml:space="preserve">Providing and fixing </t>
    </r>
    <r>
      <rPr>
        <b/>
        <sz val="10"/>
        <rFont val="Arial"/>
        <family val="2"/>
      </rPr>
      <t>Chlorinated Polyvinyl Chloride (CPVC) pipes</t>
    </r>
    <r>
      <rPr>
        <sz val="10"/>
        <rFont val="Arial"/>
        <family val="2"/>
      </rPr>
      <t>,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r>
  </si>
  <si>
    <r>
      <t xml:space="preserve">Making connection of </t>
    </r>
    <r>
      <rPr>
        <b/>
        <sz val="10"/>
        <rFont val="Arial"/>
        <family val="2"/>
      </rPr>
      <t>CPVC pipes distribution</t>
    </r>
    <r>
      <rPr>
        <sz val="10"/>
        <rFont val="Arial"/>
        <family val="2"/>
      </rPr>
      <t xml:space="preserve"> branch by providing and fixing equal </t>
    </r>
    <r>
      <rPr>
        <b/>
        <sz val="10"/>
        <rFont val="Arial"/>
        <family val="2"/>
      </rPr>
      <t>Tee with jointing</t>
    </r>
    <r>
      <rPr>
        <sz val="10"/>
        <rFont val="Arial"/>
        <family val="2"/>
      </rPr>
      <t>, testing complete including cutting and making good etc.</t>
    </r>
  </si>
  <si>
    <r>
      <t xml:space="preserve">Making connection of Astral </t>
    </r>
    <r>
      <rPr>
        <b/>
        <sz val="10"/>
        <rFont val="Arial"/>
        <family val="2"/>
      </rPr>
      <t>CPVC pipes</t>
    </r>
    <r>
      <rPr>
        <sz val="10"/>
        <rFont val="Arial"/>
        <family val="2"/>
      </rPr>
      <t xml:space="preserve"> distribution branch by providing and fixing </t>
    </r>
    <r>
      <rPr>
        <b/>
        <sz val="10"/>
        <rFont val="Arial"/>
        <family val="2"/>
      </rPr>
      <t>Elbow 90</t>
    </r>
    <r>
      <rPr>
        <b/>
        <vertAlign val="superscript"/>
        <sz val="10"/>
        <rFont val="Arial"/>
        <family val="2"/>
      </rPr>
      <t>o</t>
    </r>
    <r>
      <rPr>
        <sz val="10"/>
        <rFont val="Arial"/>
        <family val="2"/>
      </rPr>
      <t xml:space="preserve"> with jointing, testing complete including cutting and making good etc.</t>
    </r>
  </si>
  <si>
    <r>
      <t xml:space="preserve">Making connection of Astral </t>
    </r>
    <r>
      <rPr>
        <b/>
        <sz val="10"/>
        <rFont val="Arial"/>
        <family val="2"/>
      </rPr>
      <t>CPVC pipes distribution</t>
    </r>
    <r>
      <rPr>
        <sz val="10"/>
        <rFont val="Arial"/>
        <family val="2"/>
      </rPr>
      <t xml:space="preserve"> branch by providing and fixing </t>
    </r>
    <r>
      <rPr>
        <b/>
        <sz val="10"/>
        <rFont val="Arial"/>
        <family val="2"/>
      </rPr>
      <t>Elbow 45</t>
    </r>
    <r>
      <rPr>
        <b/>
        <vertAlign val="superscript"/>
        <sz val="10"/>
        <rFont val="Arial"/>
        <family val="2"/>
      </rPr>
      <t>o</t>
    </r>
    <r>
      <rPr>
        <sz val="10"/>
        <rFont val="Arial"/>
        <family val="2"/>
      </rPr>
      <t xml:space="preserve"> with jointing, testing complete including cutting and making good etc.</t>
    </r>
  </si>
  <si>
    <r>
      <t xml:space="preserve">Making connection of Astral </t>
    </r>
    <r>
      <rPr>
        <b/>
        <sz val="10"/>
        <rFont val="Arial"/>
        <family val="2"/>
      </rPr>
      <t>CPVC pipes distribution</t>
    </r>
    <r>
      <rPr>
        <sz val="10"/>
        <rFont val="Arial"/>
        <family val="2"/>
      </rPr>
      <t xml:space="preserve"> branch by providing and fixing </t>
    </r>
    <r>
      <rPr>
        <b/>
        <sz val="10"/>
        <rFont val="Arial"/>
        <family val="2"/>
      </rPr>
      <t>Female Adaptor (Brass)</t>
    </r>
    <r>
      <rPr>
        <sz val="10"/>
        <rFont val="Arial"/>
        <family val="2"/>
      </rPr>
      <t xml:space="preserve"> with jointing, testing complete including cutting and making good etc.</t>
    </r>
  </si>
  <si>
    <r>
      <t>Making connection of</t>
    </r>
    <r>
      <rPr>
        <b/>
        <sz val="10"/>
        <rFont val="Arial"/>
        <family val="2"/>
      </rPr>
      <t xml:space="preserve"> Astral CPVC pipes distribution</t>
    </r>
    <r>
      <rPr>
        <sz val="10"/>
        <rFont val="Arial"/>
        <family val="2"/>
      </rPr>
      <t xml:space="preserve"> branch by providing and </t>
    </r>
    <r>
      <rPr>
        <b/>
        <sz val="10"/>
        <rFont val="Arial"/>
        <family val="2"/>
      </rPr>
      <t>fixing Socket/Coupling</t>
    </r>
    <r>
      <rPr>
        <sz val="10"/>
        <rFont val="Arial"/>
        <family val="2"/>
      </rPr>
      <t xml:space="preserve"> with jointing, testing complete including cutting and making good etc.</t>
    </r>
  </si>
  <si>
    <r>
      <t>Making connection of Astral</t>
    </r>
    <r>
      <rPr>
        <b/>
        <sz val="10"/>
        <rFont val="Arial"/>
        <family val="2"/>
      </rPr>
      <t xml:space="preserve"> CPVC pipes distribution</t>
    </r>
    <r>
      <rPr>
        <sz val="10"/>
        <rFont val="Arial"/>
        <family val="2"/>
      </rPr>
      <t xml:space="preserve"> branch by providing and fixing </t>
    </r>
    <r>
      <rPr>
        <b/>
        <sz val="10"/>
        <rFont val="Arial"/>
        <family val="2"/>
      </rPr>
      <t>Reducer Coupling</t>
    </r>
    <r>
      <rPr>
        <sz val="10"/>
        <rFont val="Arial"/>
        <family val="2"/>
      </rPr>
      <t xml:space="preserve"> with jointing, testing complete including cutting and making good etc.</t>
    </r>
  </si>
  <si>
    <r>
      <t>Applying double coated</t>
    </r>
    <r>
      <rPr>
        <b/>
        <sz val="10"/>
        <rFont val="Arial"/>
        <family val="2"/>
      </rPr>
      <t xml:space="preserve"> cement slurry with water proofing chemical (SUPER latex chemical)</t>
    </r>
    <r>
      <rPr>
        <sz val="10"/>
        <rFont val="Arial"/>
        <family val="2"/>
      </rPr>
      <t xml:space="preserve"> in proportion 1 : 4 :7 (1 latex : 4 water :7 cement) including cleaning the treated surfaces with brushes etc.@ 0.158kg/sqm .</t>
    </r>
  </si>
  <si>
    <r>
      <t>Providing and mixing</t>
    </r>
    <r>
      <rPr>
        <b/>
        <sz val="10"/>
        <rFont val="Arial"/>
        <family val="2"/>
      </rPr>
      <t xml:space="preserve"> water proofing chemical (PIDIPROOF POWDER chemical) in plain and reinforced cement concrete</t>
    </r>
    <r>
      <rPr>
        <sz val="10"/>
        <rFont val="Arial"/>
        <family val="2"/>
      </rPr>
      <t xml:space="preserve"> work 1 : 2 : 4 , @1.0% by weight of cement.</t>
    </r>
  </si>
  <si>
    <r>
      <t xml:space="preserve">15mm cement plaster 1 : 4 </t>
    </r>
    <r>
      <rPr>
        <i/>
        <sz val="10"/>
        <rFont val="Arial"/>
        <family val="2"/>
      </rPr>
      <t>(1 cement : 4 sand).</t>
    </r>
  </si>
  <si>
    <r>
      <t xml:space="preserve">12mm cement plaster 1 : 4 </t>
    </r>
    <r>
      <rPr>
        <i/>
        <sz val="10"/>
        <rFont val="Arial"/>
        <family val="2"/>
      </rPr>
      <t>(1 cement : 4 fine sand).</t>
    </r>
  </si>
  <si>
    <r>
      <t xml:space="preserve">15mm cement plaster 1 : 4 </t>
    </r>
    <r>
      <rPr>
        <i/>
        <sz val="10"/>
        <rFont val="Arial"/>
        <family val="2"/>
      </rPr>
      <t>(1 cement : 4 fine sand).</t>
    </r>
  </si>
  <si>
    <r>
      <t xml:space="preserve">6mm cement plaster to ceiling 1 : 3 </t>
    </r>
    <r>
      <rPr>
        <i/>
        <sz val="10"/>
        <rFont val="Arial"/>
        <family val="2"/>
      </rPr>
      <t>(1 cement : 3 fine sand)</t>
    </r>
  </si>
  <si>
    <r>
      <t xml:space="preserve">Distempering with </t>
    </r>
    <r>
      <rPr>
        <b/>
        <sz val="10"/>
        <rFont val="Arial"/>
        <family val="2"/>
      </rPr>
      <t>oil bound washable distemper</t>
    </r>
    <r>
      <rPr>
        <sz val="10"/>
        <rFont val="Arial"/>
        <family val="2"/>
      </rPr>
      <t xml:space="preserve"> of approved brand and manufacture to give an even shade: New work (one or more coats)</t>
    </r>
  </si>
  <si>
    <r>
      <t xml:space="preserve">Painting with </t>
    </r>
    <r>
      <rPr>
        <b/>
        <sz val="10"/>
        <rFont val="Arial"/>
        <family val="2"/>
      </rPr>
      <t>synthetic enamel paint</t>
    </r>
    <r>
      <rPr>
        <sz val="10"/>
        <rFont val="Arial"/>
        <family val="2"/>
      </rPr>
      <t xml:space="preserve"> of approved brand and manufacture in all s</t>
    </r>
    <r>
      <rPr>
        <b/>
        <sz val="10"/>
        <rFont val="Arial"/>
        <family val="2"/>
      </rPr>
      <t>hades on new work</t>
    </r>
    <r>
      <rPr>
        <sz val="10"/>
        <rFont val="Arial"/>
        <family val="2"/>
      </rPr>
      <t xml:space="preserve"> </t>
    </r>
    <r>
      <rPr>
        <i/>
        <sz val="10"/>
        <rFont val="Arial"/>
        <family val="2"/>
      </rPr>
      <t>(two or more coats).</t>
    </r>
  </si>
  <si>
    <r>
      <t xml:space="preserve">Wall painting with </t>
    </r>
    <r>
      <rPr>
        <b/>
        <sz val="10"/>
        <rFont val="Arial"/>
        <family val="2"/>
      </rPr>
      <t>interior emulsion paint</t>
    </r>
    <r>
      <rPr>
        <sz val="10"/>
        <rFont val="Arial"/>
        <family val="2"/>
      </rPr>
      <t xml:space="preserve"> of approved brand and manufacture on new work </t>
    </r>
    <r>
      <rPr>
        <i/>
        <sz val="10"/>
        <rFont val="Arial"/>
        <family val="2"/>
      </rPr>
      <t>(two or more coats)</t>
    </r>
    <r>
      <rPr>
        <sz val="10"/>
        <rFont val="Arial"/>
        <family val="2"/>
      </rPr>
      <t xml:space="preserve"> to give an even shade.</t>
    </r>
  </si>
  <si>
    <r>
      <t xml:space="preserve">Finishing walls with </t>
    </r>
    <r>
      <rPr>
        <b/>
        <sz val="10"/>
        <rFont val="Arial"/>
        <family val="2"/>
      </rPr>
      <t xml:space="preserve"> exterior emulsion of required shade on new work</t>
    </r>
    <r>
      <rPr>
        <sz val="10"/>
        <rFont val="Arial"/>
        <family val="2"/>
      </rPr>
      <t xml:space="preserve"> </t>
    </r>
    <r>
      <rPr>
        <i/>
        <sz val="10"/>
        <rFont val="Arial"/>
        <family val="2"/>
      </rPr>
      <t xml:space="preserve">(three or more coats) </t>
    </r>
    <r>
      <rPr>
        <sz val="10"/>
        <rFont val="Arial"/>
        <family val="2"/>
      </rPr>
      <t>to give an even shade.</t>
    </r>
  </si>
  <si>
    <r>
      <t xml:space="preserve">Removing </t>
    </r>
    <r>
      <rPr>
        <b/>
        <sz val="10"/>
        <rFont val="Arial"/>
        <family val="2"/>
      </rPr>
      <t>dry or oil bound distemper, water proofing cement paint and the like by scrapping, sand papering and preparing the surface smooth including necessary repairs</t>
    </r>
    <r>
      <rPr>
        <sz val="10"/>
        <rFont val="Arial"/>
        <family val="2"/>
      </rPr>
      <t xml:space="preserve"> to scratches etc. complete</t>
    </r>
  </si>
  <si>
    <r>
      <rPr>
        <b/>
        <sz val="10"/>
        <rFont val="Arial"/>
        <family val="2"/>
      </rPr>
      <t>Repairs to plaster of thickness 12mm to 20mm in patches of area 2.5 sq. metres</t>
    </r>
    <r>
      <rPr>
        <sz val="10"/>
        <rFont val="Arial"/>
        <family val="2"/>
      </rPr>
      <t xml:space="preserve"> and under including cutting the patch in proper shape and preparing and plastering the surface of the walls complete including disposal of rubbish to the dumping ground within 50 metres lead :</t>
    </r>
  </si>
  <si>
    <r>
      <rPr>
        <b/>
        <sz val="10"/>
        <rFont val="Arial"/>
        <family val="2"/>
      </rPr>
      <t>Fixing chowkhats in existing opening including embedding chowkhats in floors or walls cutting masonry for holdfasts embedding hold fasts in cement concrete blocks</t>
    </r>
    <r>
      <rPr>
        <sz val="10"/>
        <rFont val="Arial"/>
        <family val="2"/>
      </rPr>
      <t xml:space="preserve"> with cement concrete 1:3:6 (1 cement : 3 coarse sand : 6 graded stone aggregate 20 mm nominal size) painting two coats of coal tar to sides of chowkhats and making good the damages to walls and floors as required complete including disposal of rubbish to the dumping ground within 50 metres lead :</t>
    </r>
  </si>
  <si>
    <r>
      <rPr>
        <b/>
        <sz val="10"/>
        <rFont val="Arial"/>
        <family val="2"/>
      </rPr>
      <t>Making the opening in brick masonry including dismantling in floor or walls by cutting masonry and making good the damages to walls, flooring and jambs complete</t>
    </r>
    <r>
      <rPr>
        <sz val="10"/>
        <rFont val="Arial"/>
        <family val="2"/>
      </rPr>
      <t>, to match existing surface i/c disposal of mulba/ rubbish to the nearest municipal dumping ground, all complete as per direction of Engineer-in-Charge</t>
    </r>
  </si>
  <si>
    <r>
      <rPr>
        <b/>
        <sz val="10"/>
        <rFont val="Arial"/>
        <family val="2"/>
      </rPr>
      <t>Distempering with oil bound washable distempe</t>
    </r>
    <r>
      <rPr>
        <sz val="10"/>
        <rFont val="Arial"/>
        <family val="2"/>
      </rPr>
      <t xml:space="preserve">r of approved brand and manufacture to give an even shade :
</t>
    </r>
    <r>
      <rPr>
        <b/>
        <sz val="10"/>
        <rFont val="Arial"/>
        <family val="2"/>
      </rPr>
      <t>Old work</t>
    </r>
    <r>
      <rPr>
        <sz val="10"/>
        <rFont val="Arial"/>
        <family val="2"/>
      </rPr>
      <t xml:space="preserve"> (one or more coats)</t>
    </r>
  </si>
  <si>
    <r>
      <t>Wall painting with</t>
    </r>
    <r>
      <rPr>
        <b/>
        <sz val="10"/>
        <rFont val="Arial"/>
        <family val="2"/>
      </rPr>
      <t xml:space="preserve"> interior emulsion paint of approved brand and manufacture on old work</t>
    </r>
    <r>
      <rPr>
        <sz val="10"/>
        <rFont val="Arial"/>
        <family val="2"/>
      </rPr>
      <t xml:space="preserve"> </t>
    </r>
    <r>
      <rPr>
        <i/>
        <sz val="10"/>
        <rFont val="Arial"/>
        <family val="2"/>
      </rPr>
      <t>(one or more coats)</t>
    </r>
    <r>
      <rPr>
        <sz val="10"/>
        <rFont val="Arial"/>
        <family val="2"/>
      </rPr>
      <t xml:space="preserve"> to give an even shade.</t>
    </r>
  </si>
  <si>
    <r>
      <rPr>
        <b/>
        <sz val="10"/>
        <rFont val="Arial"/>
        <family val="2"/>
      </rPr>
      <t>Demolishing R.C.C. work manually</t>
    </r>
    <r>
      <rPr>
        <sz val="10"/>
        <rFont val="Arial"/>
        <family val="2"/>
      </rPr>
      <t>/ by mechanical means including stacking of steel bars and disposal of unserviceable material within 50 metres lead as per direction of Engineer - in- charge.</t>
    </r>
  </si>
  <si>
    <r>
      <t xml:space="preserve">Dismantling </t>
    </r>
    <r>
      <rPr>
        <b/>
        <sz val="10"/>
        <rFont val="Arial"/>
        <family val="2"/>
      </rPr>
      <t>old plaster or skirting raking out joints and cleaning the surface</t>
    </r>
    <r>
      <rPr>
        <sz val="10"/>
        <rFont val="Arial"/>
        <family val="2"/>
      </rPr>
      <t xml:space="preserve"> for plaster including disposal of rubbish to the dumping ground within 50 metres lead.</t>
    </r>
  </si>
  <si>
    <r>
      <t xml:space="preserve">Dismantling </t>
    </r>
    <r>
      <rPr>
        <b/>
        <sz val="10"/>
        <rFont val="Arial"/>
        <family val="2"/>
      </rPr>
      <t>W.C. Pan of all sizes including disposal of dismantled material</t>
    </r>
    <r>
      <rPr>
        <sz val="10"/>
        <rFont val="Arial"/>
        <family val="2"/>
      </rPr>
      <t>s all complete as per directions of Engineer-in-Charge.</t>
    </r>
  </si>
  <si>
    <r>
      <rPr>
        <b/>
        <sz val="10"/>
        <rFont val="Arial"/>
        <family val="2"/>
      </rPr>
      <t>Hacking of CC flooring</t>
    </r>
    <r>
      <rPr>
        <sz val="10"/>
        <rFont val="Arial"/>
        <family val="2"/>
      </rPr>
      <t xml:space="preserve"> including cleaning for surface etc. complete as per direction of the Engineer-in-Charge.</t>
    </r>
  </si>
  <si>
    <t>RM</t>
  </si>
  <si>
    <t>CCTV</t>
  </si>
  <si>
    <t xml:space="preserve">Add GST @ 6% </t>
  </si>
  <si>
    <t xml:space="preserve">Add 7.22% Cost Index for Lunglei division MPWD </t>
  </si>
  <si>
    <t xml:space="preserve">Add 5% Contingency </t>
  </si>
  <si>
    <t xml:space="preserve">Grand Total </t>
  </si>
  <si>
    <t>Reference</t>
  </si>
  <si>
    <t>DESCRIPTION OF ITEM</t>
  </si>
  <si>
    <t>RATE</t>
  </si>
  <si>
    <t>AMOUNT</t>
  </si>
  <si>
    <t>A.</t>
  </si>
  <si>
    <t>CCTV (ANALOG VIDEO SURVEILLANCE) SYSTEM</t>
  </si>
  <si>
    <t>NS</t>
  </si>
  <si>
    <t>No.</t>
  </si>
  <si>
    <t>Supply, installation, testing and commissioning two video outputs &amp; 32" totally flat colour LCD monitor
Panasonic/LG/Samsung</t>
  </si>
  <si>
    <t>Supply installation testing and commissioning of Cat 3+1 CCTV Copper Cable
Polycab/D-Link/Kalinga/Havells/Legrand</t>
  </si>
  <si>
    <t>Supply installation commisioning and testing of 1 TB  Hard Disc, for 30 days recording</t>
  </si>
  <si>
    <t>Supply installation testing and commissioning of 10 Channel power supply 
Reputed Make</t>
  </si>
  <si>
    <t>Supply installation testing and commissioning of BNC Connectors/Power Connectors etc. Consumable items
Reputed Make</t>
  </si>
  <si>
    <t>35 mm thick.</t>
  </si>
  <si>
    <t>30mm thick shutter</t>
  </si>
  <si>
    <t>0.80 mm thick with zinc coating not less than 275gm/m²</t>
  </si>
  <si>
    <t>MPWD 2019</t>
  </si>
  <si>
    <t>Supply, installation, testing and commissioning of 2.4 Mega Pixel (HD Quality), Bullet Camera, IR Impulse/Hikvision/Tyco/Pelco/Honeywell/ CP Plus</t>
  </si>
  <si>
    <t>Supply, installation, testing and commissioning of 2.4 Mega Pixel (HD Quality), Dome Camera, IR Impulse/Hikvision/Tyco/Pelco/Honeywell/CP Plus</t>
  </si>
  <si>
    <t>Supply, installation, testing and commissioning of 32 channel DVR. with Hard Disck, for 30 days recording 
Impulse/Hikvision/Tyco/Pelco/Honeywell/CP Plus</t>
  </si>
  <si>
    <t>A</t>
  </si>
  <si>
    <t>Grand Total</t>
  </si>
  <si>
    <t>Details of Cost for 1.00 cum</t>
  </si>
  <si>
    <t>in cement mortar 1 : 4 ( 1 cement : 4coarse sand )</t>
  </si>
  <si>
    <t>( C )</t>
  </si>
  <si>
    <t>Grouting the jounts of flooring tiles having joints of 3 mm width using epoxy grout mix of 0.70 kg of organic coated filler of desired shade(0.10kg of hardener and 0.20 kg of resin per kg) grouting and finishing complete as per direction of Engineer-in-charge.</t>
  </si>
  <si>
    <r>
      <rPr>
        <b/>
        <sz val="10"/>
        <rFont val="Arial"/>
        <family val="2"/>
      </rPr>
      <t xml:space="preserve">Providing corrugated G.S. sheet roofing fixed with polymer coated J or L hooks, bolts and nuts 8 mm diameter with bitumen and G.I. limpet washers </t>
    </r>
    <r>
      <rPr>
        <sz val="10"/>
        <rFont val="Arial"/>
        <family val="2"/>
      </rPr>
      <t>or with G.I. limpet washers filled with white lead and including a coat of approved steel primer and two coats of approved paint on overlapping of sheets complete (upto a pitch of 60 degrees) excluding the cost of purlins, rafters and trusses. .</t>
    </r>
  </si>
  <si>
    <r>
      <rPr>
        <b/>
        <sz val="10"/>
        <rFont val="Arial"/>
        <family val="2"/>
      </rPr>
      <t xml:space="preserve">Providing and fixing 15 cm wide 45 cm over all semi circular plain G.S. sheet gutter with iron brackets 40x3mm size, </t>
    </r>
    <r>
      <rPr>
        <sz val="10"/>
        <rFont val="Arial"/>
        <family val="2"/>
      </rPr>
      <t>bolts, nuts and washers etc. including making necessary connections with rain water pipes complete.</t>
    </r>
  </si>
  <si>
    <t>39/17.01</t>
  </si>
  <si>
    <r>
      <t>Providing and fixing S</t>
    </r>
    <r>
      <rPr>
        <b/>
        <sz val="10"/>
        <rFont val="Arial"/>
        <family val="2"/>
      </rPr>
      <t xml:space="preserve">WRPVC socket including jointing </t>
    </r>
    <r>
      <rPr>
        <sz val="10"/>
        <rFont val="Arial"/>
        <family val="2"/>
      </rPr>
      <t>with rubber lubricant/cement solvent.</t>
    </r>
  </si>
  <si>
    <r>
      <t xml:space="preserve">Providing and fixing </t>
    </r>
    <r>
      <rPr>
        <b/>
        <sz val="10"/>
        <rFont val="Arial"/>
        <family val="2"/>
      </rPr>
      <t>brass bib cock</t>
    </r>
    <r>
      <rPr>
        <sz val="10"/>
        <rFont val="Arial"/>
        <family val="2"/>
      </rPr>
      <t xml:space="preserve"> of approved quality.</t>
    </r>
  </si>
  <si>
    <r>
      <rPr>
        <b/>
        <sz val="10"/>
        <rFont val="Arial"/>
        <family val="2"/>
      </rPr>
      <t>White washing with lime</t>
    </r>
    <r>
      <rPr>
        <sz val="10"/>
        <rFont val="Arial"/>
        <family val="2"/>
      </rPr>
      <t xml:space="preserve"> to give an even shade :</t>
    </r>
  </si>
  <si>
    <r>
      <t xml:space="preserve">Finishing walls with </t>
    </r>
    <r>
      <rPr>
        <b/>
        <sz val="10"/>
        <rFont val="Arial"/>
        <family val="2"/>
      </rPr>
      <t>regular exterior emulsion of required shade on old work</t>
    </r>
    <r>
      <rPr>
        <sz val="10"/>
        <rFont val="Arial"/>
        <family val="2"/>
      </rPr>
      <t xml:space="preserve"> (three or more coats) to give an even shade.</t>
    </r>
  </si>
  <si>
    <r>
      <rPr>
        <b/>
        <sz val="10"/>
        <rFont val="Arial"/>
        <family val="2"/>
      </rPr>
      <t xml:space="preserve">Demolishing cement concrete manually/ by mechanical means including disposal of material </t>
    </r>
    <r>
      <rPr>
        <sz val="10"/>
        <rFont val="Arial"/>
        <family val="2"/>
      </rPr>
      <t>within 50 metres lead as per direction of Engineer - in - charge.</t>
    </r>
  </si>
  <si>
    <r>
      <rPr>
        <b/>
        <sz val="10"/>
        <rFont val="Arial"/>
        <family val="2"/>
      </rPr>
      <t>Demolishing brick work manually/ by mechanical means</t>
    </r>
    <r>
      <rPr>
        <sz val="10"/>
        <rFont val="Arial"/>
        <family val="2"/>
      </rPr>
      <t xml:space="preserve"> including stacking of serviceable material and disposal of unserviceable material within 50 metres lead: </t>
    </r>
  </si>
  <si>
    <r>
      <rPr>
        <b/>
        <sz val="10"/>
        <rFont val="Arial"/>
        <family val="2"/>
      </rPr>
      <t xml:space="preserve">Dismantling doors, windows and clerestory windows (steel or wood) shutter including chowkhats, architrave, holdfasts </t>
    </r>
    <r>
      <rPr>
        <sz val="10"/>
        <rFont val="Arial"/>
        <family val="2"/>
      </rPr>
      <t xml:space="preserve">etc. complete and stacking within 50 metres lead : </t>
    </r>
  </si>
  <si>
    <r>
      <rPr>
        <b/>
        <sz val="10"/>
        <rFont val="Arial"/>
        <family val="2"/>
      </rPr>
      <t>Taking out doors, windows and clerestory window shutters</t>
    </r>
    <r>
      <rPr>
        <sz val="10"/>
        <rFont val="Arial"/>
        <family val="2"/>
      </rPr>
      <t xml:space="preserve"> (steel or wood) including stacking within 50 metres lead:</t>
    </r>
  </si>
  <si>
    <t>Providing and fixing of expansion joint system related with floor location as per drawings and direction of Engineer-In-Charge. The joints system will be of extruded aluminum base members, self aligning / self centering arrangement and support plates etc. as per ASTM B221-02. The system shall be such that it provides floor to floor /floor to wall expansion control system for various vertical localtion in load application areas that accommodates multi directional seismic movement without stress to it's components. System shall consist of metal profiles with a universal aluminum base member designed to accommodate various project conditions and finish floor treatments. The cover plate shall be designed of width and thickness required to satisfy projects movement and loading requirements and secured to base members by utilizing manufacturer’s pre-engineered self- centering arrangement that freely rotates / moves in all directions. The Self - centering arrangement shall exhibit circular sphere ends that lock and slide inside the corresponding aluminum extrusion cavity to allow freedom of movement and flexure in all directions including vertical displacement. Provision of Moisture Barrier Membrane in the Joint System to have watertight joint is mandatory requirement all as per the manufactures design and as approved by Engineer -in- Charge. (Material shall confirm to ASTM 6063).</t>
  </si>
  <si>
    <t>Floor Joint of 100 mm gap</t>
  </si>
  <si>
    <t>metre</t>
  </si>
  <si>
    <t>Providing and fixing of expansion joint system related with wall joint (internal/external) location as per drawings and direction of Engineer-In- Charge. The joints shall be of extruded aluminum base members, self aligning / centering arrangement and support plates as per ASTM B221- 02. The material shall be such that it provides an Expansion Joints System suitable for vertical wall to wall/ wall to corner application, both new and existing construction in office Buildings &amp; complexes with no slipping down tendency amongst the components of the Joint System. The Joint System shall utilize light weight aluminum profiles exhibiting minimal exposed aluminum surfaces mechanically snap locking the multicellular to facilitate ovement. (Material shall confirm to ASTM 6063).</t>
  </si>
  <si>
    <t>Wall Joint of 100 mm gap</t>
  </si>
  <si>
    <t>Providing and fixing of expansion joint system of approved make and manufactures for various roof locations as per approved drawings and direction of Engineer-In-Charge. The joints shall be of extruded aluminum base members with, self aligning and self centering arragement support plates asper ASTM B221-02. The system shall be such that it provides watertight roof to roof/roof to corner joint cover expansion control system that is capable of accommodating multidirectional seismic movement without stress to its components. System shall consist of metal profile that incorporates a universal aluminum base member designed to accommodate various project conditions and roof treatments. The cover plate shall be designed of width and thickness required to satisfy movement and loading requirements and secured to base members by utilizing manufacturer’s pre-engineered self-centering arrangement that freely rotates / moves in all directions. The Self centering arrangement shall exhibit circular sphere ends that lock and slide inside the corresponding aluminum extrusion cavity to allow freedom of movement and flexure in all directions including vertical displacement. The Joint System shall resists damage or deterioration from the impact of falling ice, exposure to UV, airborne contaminants and occasional foot traffic from maintenance personnel. Provision of Moisture Barrier Membrane in the Joint System to have water tight joint is mandatory requirement.
(Material shall confirm to ASTM 6063).</t>
  </si>
  <si>
    <t>Roof Joint of 100 mm gap</t>
  </si>
  <si>
    <r>
      <t xml:space="preserve">Providing and fixing factory made solid </t>
    </r>
    <r>
      <rPr>
        <b/>
        <sz val="10"/>
        <rFont val="Arial"/>
        <family val="2"/>
      </rPr>
      <t>Wood Polymer Composite (WPC)</t>
    </r>
    <r>
      <rPr>
        <sz val="10"/>
        <rFont val="Arial"/>
        <family val="2"/>
      </rPr>
      <t xml:space="preserve"> single extruded Door Frame section of size with encapsulation of 8MM rigid layer on all the six surfaces. The door frame will have a rebat of 32MM. Door Frame section of 63.5x100 MM .The two Vertical members are to be joined together with the horizontal member using 8x75 MM long MS Star full thread screws to be used with reverse forward speed control hand drilling machine. The ready/assembled door frame is fixed to the wall using hold fast or bolt fasteners. A minimum of 4 No.s of screws to be provided for each vertical member &amp; minimum 2no.s for horizontal member</t>
    </r>
  </si>
  <si>
    <r>
      <t xml:space="preserve">Providing and fixing 28 -30 MM thick solid </t>
    </r>
    <r>
      <rPr>
        <b/>
        <sz val="10"/>
        <rFont val="Arial"/>
        <family val="2"/>
      </rPr>
      <t xml:space="preserve">Wood Polymer Composite(WPC) </t>
    </r>
    <r>
      <rPr>
        <sz val="10"/>
        <rFont val="Arial"/>
        <family val="2"/>
      </rPr>
      <t>single extruded door shutter with 3MM top and bottom rigid layer with an overall density of 750kg/Cum. It will be fixed to the frame using 3 inch /4 inch hinges. A minimum of 4 hinges will be required for fixing the door with the frame</t>
    </r>
  </si>
  <si>
    <t>Diluting and injecting chemical emulsion for Pre-construction Anti-Termite Treatment with Chlorpyriphos/Lindane emulsifiable
chemical 20% with 1% concentration.</t>
  </si>
  <si>
    <t>NO</t>
  </si>
  <si>
    <t>Chipping of unsound/weak concrete material from slabs, beams, columns etc. with manual Chisel and/ or by standard power driven percussion type or of approved make  ncluding tapering of all edges, making square shoulders of cavities including cleaning the exposed concrete surface and reinforcement with wire brushes etc. and disposal of debris for all lead and lifts all complete as per direction of Engineer-In-Charge</t>
  </si>
  <si>
    <t>25 mm average thickness</t>
  </si>
  <si>
    <t>Providing, mixing and applying bonding coat of approved adhesive on chipped portion of RCC as per specifications and direction of Engineer-In-charge complete in all respect.</t>
  </si>
  <si>
    <t>Epoxy bonding adhesive having coverage 2.20 sqm/kg of approved make</t>
  </si>
  <si>
    <t>Providing, mixing and applying SBR polymer (of approved make) modified Cement mortar in proportion of 1:4 (1 cement: 4 graded coarse sand with polymer minimum 2% by wt. of cement used) as per specifications and directions of Engineer-in-charge.
Note: Measurement and payment: The pre-measurement of thickness shall be done just after the surface preparation is completed and Payment under this item shall be made only after proper wet curing has been done and surface has been satisfactorily evaluated by sounding / tapping with a blunt metal instrument and/or the 75mm size cube crushing strength at the end of 28 days to be not less than 30 N/Sqmm2).</t>
  </si>
  <si>
    <t>12 mm average thickness.</t>
  </si>
  <si>
    <t>N.S.R</t>
  </si>
  <si>
    <t>C:02:06</t>
  </si>
  <si>
    <t>Wiring in looping system with PVC wire sheathed standard copper conductor/wires as per IS:694 (1990) and Flame retardant low smoke &amp; Halogen (FR-LSH) 1100 voltage graded copper flexible wire stranded copper running inside PVC Casing &amp; capping (Grade-II) of all available sizes diameter fixed, surface on the wall/ceiling/floor as per convenience including junction box having required numbers of ways from Main to Sub-Main/DB/Sub-Main/DB to SDB/SDB/Switch boards/SDB to switch boards as required</t>
  </si>
  <si>
    <t>C:02:06(A)</t>
  </si>
  <si>
    <t>METRE</t>
  </si>
  <si>
    <t>I:02:00</t>
  </si>
  <si>
    <t>T:04:12</t>
  </si>
  <si>
    <t>Laying of one number PVC insulated and PVC sheathed/XLPE Power cables of 1.1KV grade of size exceeding 25 Sqmm but not exceeding 120 Sqmm on surface</t>
  </si>
  <si>
    <t>Suply, Erection, insitallation and testing of high mast light (12.5 mtr pole ) with six light of 200 watt each and automatic lifting facility  with all  complete assecesories  as per requirement</t>
  </si>
  <si>
    <t>HIGH MAST (SUPPLY)</t>
  </si>
  <si>
    <t>Supply of 12 Mtr.high high mast with its Accessories ,Mast shall be in two section , Hot dipgalvanised and suiatable for wind velocity as per IS 875, it shall also includesaccessories for high mast including head frame , Steel wire , drum winch,Galvanised Lantencarriege arrangementsuiatable for 6 Luminaries (Make-Nezone, Volmount or equivalent)</t>
  </si>
  <si>
    <t>Set</t>
  </si>
  <si>
    <t>Supply of foundation boltmanufactured from specialsteel alongwith nuts, washer anchor, plate and templates</t>
  </si>
  <si>
    <t>set</t>
  </si>
  <si>
    <t>Supply of LED Flood light lenses for beeter throw of light and illumination(Make- Crompton, Heavell , Philips or equivalent)</t>
  </si>
  <si>
    <t>Nos.</t>
  </si>
  <si>
    <t>Supply of LED Aviation Light</t>
  </si>
  <si>
    <t>Supply of outdoor stand mounted Feeder pillar with 32 A TPN MCB incomer , Single dial time switch, 25 A  TP contactor for automatoc switching of luminaries power tool controlwith 2 nos 9 A contractor and raise lower push button, incoming 16 Sq mm 4 core and outgoing as per requirement</t>
  </si>
  <si>
    <t>Supply of one number of XLPE and pvc Shethed armoured alluminium power cable of 1.1 KV Grade of size, 4 x 16 Sq. MM</t>
  </si>
  <si>
    <t>Mtr.</t>
  </si>
  <si>
    <t>HIGH MAST (ERECTION)</t>
  </si>
  <si>
    <t>Construction of suitable shallow foundation with 1:2:4 Concrete for the high mast Considerig the safe soil bearingcapacity as at site as 10 T/sq.meter at 2 meter meter depth with all material and labour</t>
  </si>
  <si>
    <t>Erection of high mast with the help of suitable equipmentsand wiring of luminaries with all wiring material and labour</t>
  </si>
  <si>
    <t>Provision of GI Pipe earthing for hgh mast 2.5 mtr long 40 mm dia GI Pipe including connectionto high mast earth terminal with 25x 3 mm GI Flats with all material and labour</t>
  </si>
  <si>
    <t xml:space="preserve">Erection of high mast panel on suitable foundation including all material and labour </t>
  </si>
  <si>
    <t xml:space="preserve">Laying of one number XLPE insulated and PVC shesthed armoured alluminium power cable of 1.1 KV gradeof size 4x 16 sq. mm confirming to IS :7098(PartI)dirct in ground including excavation and refilling the trench as required </t>
  </si>
  <si>
    <t>PA SYSTEM</t>
  </si>
  <si>
    <t xml:space="preserve">Supply  of  250 watt ,AC 220-240 V, amplifier  with all  necessary cable  as required (Ahuja SSA-160 or equivalent )  </t>
  </si>
  <si>
    <t>Supply of Paging Microphone (Corded)</t>
  </si>
  <si>
    <t>Supply of Microphone (Corded Mic) (Ahuja/Sony/or Equivalent)</t>
  </si>
  <si>
    <t>Supply of Microphone (Cordless Mic) (Ahuja/Sony/or Equivalent)</t>
  </si>
  <si>
    <t>Supply of Speaker (Box )32 watt (Ahuja/Sony/or Equivalent)</t>
  </si>
  <si>
    <t>Horn speaker 40 watt (Ahuja/Sony/or Equivalent)</t>
  </si>
  <si>
    <t>2.5 sq. mm connecting wire (copper)</t>
  </si>
  <si>
    <t>EPBAX SYSTEM</t>
  </si>
  <si>
    <t xml:space="preserve">Supply installation testing and commissioning of  Star model, 100 lines,   EPABX Compact  832 Technology Microcontroller based stored programme control techniques CMOS cross point switching
Longitudinal balance 60db
Extn. Loop resistance 600 ohms
Insertion Loss  
a) Extn. to Extn. Less than 2 db at 1 Khz
b) Extn. to P&amp;T line Less than 1 db at 1 Khz
Dial Speed 10 +- 0.5 PPS
Cross talk attenuation Not less than -70 db
Break ratio 33:66
Input Power 230 VC +- 10% 50 Hz
Cabling Single pair
Ambient conditions 0 to 45° C, 95% RH (Non condensing)
UPS Inbuilt (without batteries)
</t>
  </si>
  <si>
    <t>Land line telephone corded complete alll as per BEETAL M59/ or eqivalent  white/black</t>
  </si>
  <si>
    <t>C:04:08</t>
  </si>
  <si>
    <t>Wiring in Parallel system with PVC Insulated Telephone cables for indoor applications confirming to TEC specification G/WIR06/02 running inside PVC Casing &amp; Capping pipe Grade-II 20mm dia' fixed, surface in the wall/ceiling/floor as per convenience including junction box having required numbers of ways Main to Sub-Main/DB, Sub-main/DB to SDB/Switch boards/SDB to switch boards as required:-</t>
  </si>
  <si>
    <t>C:04:08(D)</t>
  </si>
  <si>
    <t>0.5mm Four pairs un armoured Telephone cable Indoor type</t>
  </si>
  <si>
    <t>C:04:08(E)</t>
  </si>
  <si>
    <t>0.5mm Five pairs un armoured Telephone cable Indoor type</t>
  </si>
  <si>
    <t>C:04:08(F)</t>
  </si>
  <si>
    <t>0.5mm ten pairs un armoured Telephone cable Indoor type</t>
  </si>
  <si>
    <t>C:04:08(G)</t>
  </si>
  <si>
    <t>0.5mm Twenty pairs un armoured Telephone cable Indoor type</t>
  </si>
  <si>
    <t>O:08:04</t>
  </si>
  <si>
    <t>Telephone &amp; EPABX Junction Boxes 20 Pairs with Krone connector</t>
  </si>
  <si>
    <t>O:08:03</t>
  </si>
  <si>
    <t>Telephone &amp; EPABX Junction Boxes 20 Pairs with connector</t>
  </si>
  <si>
    <t>O:08:07</t>
  </si>
  <si>
    <t>Telephone &amp; EPABX Junction Boxes 50 Pair with connector</t>
  </si>
  <si>
    <t>O:08:08</t>
  </si>
  <si>
    <t>Telephone &amp; EPABX Junction Boxes 50 Pairs with Krone connector</t>
  </si>
  <si>
    <t>O:08:10</t>
  </si>
  <si>
    <t>Telephone &amp; EPABX Junction Boxes 100 Pairs with Krone connector</t>
  </si>
  <si>
    <t>HIGH MAST Transportation Upto Lunglei</t>
  </si>
  <si>
    <t>PA and EPABX (AS PER MPWD 2016)</t>
  </si>
  <si>
    <t>A. SITC OF ADDRESSABLE FIRE ALARM SYSTEM</t>
  </si>
  <si>
    <t>Analog Addressable Smoke Detector( below) with programmable for timed automatic sensitivity selection with Standard base and other accessories as required.</t>
  </si>
  <si>
    <t>Supply Installation of heat detector with base, Junction box and other accessories
as required,</t>
  </si>
  <si>
    <t>B.FIRE EXTINGUISHER</t>
  </si>
  <si>
    <t>Supply &amp; installation /testing / commisioning Analogue Addressable Intelligent  Fire alarm control panel, 4  Loop, provision to make with a minimum capacity of  250Nos per loop, with battery back up for 6 Hrs during normal operation and 15 minutes alarm operation, with minimum 160 Character LCD display, necessary interface card to connect a repeater panel and all
hardware &amp; software as per specification.</t>
  </si>
  <si>
    <t>Supply &amp; installation /testing / commisioning Analog Addressable Mutli Sensor Detector ( Above) with programmable for timed automatic sensitivity selection with Standard base and other accessories as required.</t>
  </si>
  <si>
    <t>Supply &amp; installation /testing / commisioning SITC of Response indicator</t>
  </si>
  <si>
    <t>Supply &amp; installation /testing / commisioning Analogue Addressable Fault isolator module capable of monitoring shorted loop circuit and automatically restore communications when shorted conditions are
corrected. (FIM's are used for every 20 detectors/devices)</t>
  </si>
  <si>
    <t>Supply &amp; installation /testing / commisioning Analogue Addressable Monitor module operating at 24V DC, 2A, rated at 230V,
provided with DPDT contact.</t>
  </si>
  <si>
    <t>Supply &amp; installation /testing / commisioning Addressable Electronic Hooter cum Strobe ceiling mounted. The hooters shall be made of ABS plastic, and have a DB level of 65dbA and a multi tone facility.Addressable Control Module shall be fitted in a junction box.</t>
  </si>
  <si>
    <t>Supply &amp; installation /testing / commisioning Addressable Manual call point having an integrally mounted addressable module
that monitors and reports contact status. (PULL TYPE)</t>
  </si>
  <si>
    <t>Supply &amp; installation /testing / commisioning Supply and Laying of 2C X 1.5Sq.mm FRLS CU. Ar Cable</t>
  </si>
  <si>
    <t>Supply &amp; installation of ABC Powder MAP 4 Kg Fire extinguisher Mono ammonium phosphate power 90, stored pressure type, IS 15683 : 2006, pressure gauge gross wt.
6.9 kg, empty wt.2.9 kg, can Ht.440mm, Diameter 140mm, Discharge time less than 13 sec, controllable discharge mechanism, range min. 4 mts applicable on classes A,B, C &amp; electrically started fires, A- rating 3A, B-rating 34B,  can construction: Deep drawn Co2 mig welding, wall construction: Forging &amp; Machining, internal coating of can: Epoxy  power coating, External coating of Can:Epoxy polyster powder coating, sheet metal thickness:1.60mm, Helium leakage detection tested,  ISI &amp; CE approved with 5 years warranty (Cease Fire / Minimax make) Including transportation,all taxes and all labour charges etc complete.
Makes : Safex / Kenex / Bharat / Reliance</t>
  </si>
  <si>
    <t>Supply &amp; installation of 4Nos of 9 Ltrs capacity round bottom bucket with sand, duly painted with enamel white inside &amp; red ouside and letter FIRE with black colour.</t>
  </si>
  <si>
    <t>Supply &amp; installation of Fire bucket stand fabricated by M.S. angles to install for two numbers of buckets as per local fire officers standards.</t>
  </si>
  <si>
    <t>FIRE FIGHTING</t>
  </si>
  <si>
    <t>Supply &amp; installation of 4.5Kg,  CO2 Type Fire Extinguisher, Trolley Mounted, Easy Weight Management, Used Unused Mechanism, Squeeze Grip, Gross Weight 19.1 Kg, Empty Weight 14.6 Kg, Can Height 860MM, Diameter 140MM, Discharge time minimum 13 Secs, Controllable discharge mechanism, Range minimum 2 Meters, Applicable on Class B,C &amp; electrically started Fire, B Rating 13B, Can construction : Hot Spinning / Forging, Valve Construction : Forging &amp; Machining, Internal Coating of Can : Not Applicable, External Coating of Can : Spray Painting, Sheet metal thickness : 4.5MM, ISI &amp; CE Approved, 2 Year Warranty Including transportation, all taxes and all labour charges etc complete. Makes : Safex / Kenex / Bharat / Reliance</t>
  </si>
  <si>
    <t xml:space="preserve">Doors / Windows </t>
  </si>
  <si>
    <t xml:space="preserve">(a) </t>
  </si>
  <si>
    <t>Providing Diluting and injecting chemical emulsion for existing windows and doors post construction Anti-Termite Treatment Chlorpyriphos 20% EC.       (Note:  Spray Treatment: Spray will be applied on all windows and doors. Chemical will be injected inside the cracks of windows and doors at the wall junction.)</t>
  </si>
  <si>
    <t>Providing and supply Service cost for Diluting and injecting chemical emulsion for  Effected Floor areas</t>
  </si>
  <si>
    <t xml:space="preserve">(b) </t>
  </si>
  <si>
    <t>Sub total</t>
  </si>
  <si>
    <t>lumpsum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</si>
</sst>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quot;₹&quot;\ * #,##0.00_ ;_ &quot;₹&quot;\ * \-#,##0.00_ ;_ &quot;₹&quot;\ * &quot;-&quot;??_ ;_ @_ "/>
    <numFmt numFmtId="165" formatCode="_ * #,##0.00_ ;_ * \-#,##0.00_ ;_ * &quot;-&quot;??_ ;_ @_ "/>
    <numFmt numFmtId="166" formatCode="0.0"/>
    <numFmt numFmtId="167" formatCode="_(&quot;Rs.&quot;* #,##0.00_);_(&quot;Rs.&quot;* \(#,##0.00\);_(&quot;Rs.&quot;* &quot;-&quot;??_);_(@_)"/>
    <numFmt numFmtId="168" formatCode="&quot;Rs. &quot;#,##0.00"/>
    <numFmt numFmtId="169" formatCode="_-* #,##0.00_-;\-* #,##0.00_-;_-* &quot;-&quot;??_-;_-@_-"/>
    <numFmt numFmtId="170" formatCode="[$₹-44A]#,##0.00"/>
  </numFmts>
  <fonts count="34">
    <font>
      <sz val="11"/>
      <color theme="1"/>
      <name val="Calibri"/>
      <family val="2"/>
      <scheme val="minor"/>
    </font>
    <font>
      <sz val="10"/>
      <name val="Arial"/>
      <family val="2"/>
    </font>
    <font>
      <b/>
      <sz val="10"/>
      <name val="Arial"/>
      <family val="2"/>
    </font>
    <font>
      <b/>
      <sz val="11"/>
      <name val="Arial"/>
      <family val="2"/>
    </font>
    <font>
      <u/>
      <sz val="10"/>
      <name val="Arial"/>
      <family val="2"/>
    </font>
    <font>
      <b/>
      <u/>
      <sz val="10"/>
      <name val="Arial"/>
      <family val="2"/>
    </font>
    <font>
      <b/>
      <sz val="12"/>
      <color theme="1"/>
      <name val="Arial"/>
      <family val="2"/>
    </font>
    <font>
      <b/>
      <sz val="11"/>
      <color theme="1"/>
      <name val="Arial"/>
      <family val="2"/>
    </font>
    <font>
      <b/>
      <sz val="12"/>
      <name val="Arial"/>
      <family val="2"/>
    </font>
    <font>
      <b/>
      <sz val="10"/>
      <color theme="1"/>
      <name val="Arial"/>
      <family val="2"/>
    </font>
    <font>
      <sz val="10"/>
      <color rgb="FF000000"/>
      <name val="Arial"/>
      <family val="2"/>
    </font>
    <font>
      <sz val="10"/>
      <color theme="1"/>
      <name val="Arial"/>
      <family val="2"/>
    </font>
    <font>
      <sz val="11"/>
      <color theme="1"/>
      <name val="Calibri"/>
      <family val="2"/>
      <scheme val="minor"/>
    </font>
    <font>
      <sz val="11"/>
      <name val="Arial"/>
      <family val="2"/>
    </font>
    <font>
      <b/>
      <i/>
      <sz val="11"/>
      <name val="Arial"/>
      <family val="2"/>
    </font>
    <font>
      <sz val="11"/>
      <color theme="1"/>
      <name val="Arial"/>
      <family val="2"/>
    </font>
    <font>
      <sz val="12"/>
      <color theme="1"/>
      <name val="Arial"/>
      <family val="2"/>
    </font>
    <font>
      <b/>
      <sz val="14"/>
      <name val="Arial"/>
      <family val="2"/>
    </font>
    <font>
      <i/>
      <sz val="10"/>
      <name val="Arial"/>
      <family val="2"/>
    </font>
    <font>
      <sz val="10"/>
      <name val="Helv"/>
      <charset val="204"/>
    </font>
    <font>
      <b/>
      <u/>
      <sz val="12"/>
      <name val="Arial"/>
      <family val="2"/>
    </font>
    <font>
      <sz val="12"/>
      <name val="Arial"/>
      <family val="2"/>
    </font>
    <font>
      <b/>
      <sz val="12"/>
      <color rgb="FF000000"/>
      <name val="Arial"/>
      <family val="2"/>
    </font>
    <font>
      <sz val="12"/>
      <color rgb="FF000000"/>
      <name val="Arial"/>
      <family val="2"/>
    </font>
    <font>
      <b/>
      <u/>
      <sz val="13"/>
      <color theme="1"/>
      <name val="Arial"/>
      <family val="2"/>
    </font>
    <font>
      <i/>
      <sz val="12"/>
      <color theme="1"/>
      <name val="Arial"/>
      <family val="2"/>
    </font>
    <font>
      <b/>
      <vertAlign val="superscript"/>
      <sz val="10"/>
      <name val="Arial"/>
      <family val="2"/>
    </font>
    <font>
      <b/>
      <u/>
      <sz val="11"/>
      <name val="Arial"/>
      <family val="2"/>
    </font>
    <font>
      <b/>
      <i/>
      <sz val="10"/>
      <name val="Arial"/>
      <family val="2"/>
    </font>
    <font>
      <i/>
      <sz val="11"/>
      <name val="Arial"/>
      <family val="2"/>
    </font>
    <font>
      <sz val="11"/>
      <color rgb="FFFF0000"/>
      <name val="Arial"/>
      <family val="2"/>
    </font>
    <font>
      <b/>
      <sz val="11"/>
      <color rgb="FFFF0000"/>
      <name val="Arial"/>
      <family val="2"/>
    </font>
    <font>
      <sz val="10"/>
      <color rgb="FF000000"/>
      <name val="Times New Roman"/>
      <family val="1"/>
    </font>
    <font>
      <b/>
      <sz val="10"/>
      <color rgb="FF000000"/>
      <name val="Arial"/>
      <family val="2"/>
    </font>
  </fonts>
  <fills count="5">
    <fill>
      <patternFill patternType="none"/>
    </fill>
    <fill>
      <patternFill patternType="gray125"/>
    </fill>
    <fill>
      <patternFill patternType="solid">
        <fgColor rgb="FFFFFFFF"/>
        <bgColor rgb="FF000000"/>
      </patternFill>
    </fill>
    <fill>
      <patternFill patternType="solid">
        <fgColor theme="4" tint="0.7999816888943144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9">
    <xf numFmtId="0" fontId="0" fillId="0" borderId="0"/>
    <xf numFmtId="43" fontId="1" fillId="0" borderId="0" applyFont="0" applyFill="0" applyBorder="0" applyAlignment="0" applyProtection="0"/>
    <xf numFmtId="43" fontId="12" fillId="0" borderId="0" applyFont="0" applyFill="0" applyBorder="0" applyAlignment="0" applyProtection="0"/>
    <xf numFmtId="0" fontId="1" fillId="0" borderId="0"/>
    <xf numFmtId="169" fontId="12" fillId="0" borderId="0" applyFont="0" applyFill="0" applyBorder="0" applyAlignment="0" applyProtection="0"/>
    <xf numFmtId="43" fontId="1" fillId="0" borderId="0" applyFont="0" applyFill="0" applyBorder="0" applyAlignment="0" applyProtection="0"/>
    <xf numFmtId="0" fontId="19" fillId="0" borderId="0"/>
    <xf numFmtId="0" fontId="1" fillId="0" borderId="0"/>
    <xf numFmtId="0" fontId="32" fillId="0" borderId="0"/>
  </cellStyleXfs>
  <cellXfs count="287">
    <xf numFmtId="0" fontId="0" fillId="0" borderId="0" xfId="0"/>
    <xf numFmtId="0" fontId="2"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xf>
    <xf numFmtId="2"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2" fontId="2" fillId="0" borderId="1" xfId="0" applyNumberFormat="1" applyFont="1" applyFill="1" applyBorder="1" applyAlignment="1">
      <alignment horizontal="center" vertical="center"/>
    </xf>
    <xf numFmtId="0" fontId="2" fillId="0" borderId="1" xfId="0" applyFont="1" applyBorder="1" applyAlignment="1">
      <alignment horizontal="left" wrapText="1"/>
    </xf>
    <xf numFmtId="0" fontId="1" fillId="0" borderId="1" xfId="0" applyFont="1" applyBorder="1" applyAlignment="1">
      <alignment horizontal="left"/>
    </xf>
    <xf numFmtId="0" fontId="2" fillId="0" borderId="1" xfId="0" applyFont="1" applyBorder="1" applyAlignment="1">
      <alignment horizontal="left"/>
    </xf>
    <xf numFmtId="0" fontId="5" fillId="0" borderId="1" xfId="0" applyFont="1" applyFill="1" applyBorder="1" applyAlignment="1">
      <alignment vertical="top"/>
    </xf>
    <xf numFmtId="0" fontId="10" fillId="0" borderId="0" xfId="0" applyFont="1" applyAlignment="1"/>
    <xf numFmtId="0" fontId="9" fillId="0" borderId="1" xfId="0" applyFont="1" applyBorder="1" applyAlignment="1">
      <alignment horizontal="center" vertical="center"/>
    </xf>
    <xf numFmtId="0" fontId="11" fillId="0" borderId="0" xfId="0" applyFont="1"/>
    <xf numFmtId="0" fontId="11" fillId="0" borderId="1" xfId="0" applyFont="1" applyBorder="1"/>
    <xf numFmtId="0" fontId="1" fillId="0" borderId="1" xfId="0" applyNumberFormat="1" applyFont="1" applyFill="1" applyBorder="1" applyAlignment="1">
      <alignment wrapText="1"/>
    </xf>
    <xf numFmtId="0" fontId="4" fillId="0" borderId="1" xfId="0" applyFont="1" applyFill="1" applyBorder="1" applyAlignment="1">
      <alignment vertical="top"/>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xf>
    <xf numFmtId="0" fontId="2" fillId="0" borderId="1" xfId="0" applyFont="1" applyBorder="1" applyAlignment="1">
      <alignment horizontal="left" vertical="top" wrapText="1"/>
    </xf>
    <xf numFmtId="0" fontId="13" fillId="0" borderId="1" xfId="0" applyFont="1" applyBorder="1"/>
    <xf numFmtId="0" fontId="3" fillId="0" borderId="1" xfId="0" applyFont="1" applyBorder="1"/>
    <xf numFmtId="0" fontId="15" fillId="0" borderId="0" xfId="0" applyFont="1"/>
    <xf numFmtId="0" fontId="15" fillId="0" borderId="0" xfId="0" applyFont="1" applyAlignment="1">
      <alignment vertical="top"/>
    </xf>
    <xf numFmtId="0" fontId="3" fillId="0" borderId="1" xfId="0" applyFont="1" applyBorder="1" applyAlignment="1">
      <alignment horizontal="center" vertical="center"/>
    </xf>
    <xf numFmtId="0" fontId="3" fillId="0" borderId="1" xfId="0" applyFont="1" applyBorder="1" applyAlignment="1">
      <alignment horizontal="center"/>
    </xf>
    <xf numFmtId="164" fontId="15" fillId="0" borderId="1" xfId="0" applyNumberFormat="1" applyFont="1" applyBorder="1" applyAlignment="1">
      <alignment horizontal="center"/>
    </xf>
    <xf numFmtId="165" fontId="15" fillId="0" borderId="0" xfId="0" applyNumberFormat="1" applyFont="1"/>
    <xf numFmtId="167" fontId="16" fillId="0" borderId="0" xfId="0" applyNumberFormat="1" applyFont="1" applyAlignment="1">
      <alignment vertical="center"/>
    </xf>
    <xf numFmtId="167" fontId="16" fillId="0" borderId="0" xfId="0" applyNumberFormat="1" applyFont="1"/>
    <xf numFmtId="0" fontId="3" fillId="2" borderId="1" xfId="0" applyFont="1" applyFill="1" applyBorder="1" applyAlignment="1">
      <alignment horizontal="right"/>
    </xf>
    <xf numFmtId="164" fontId="3" fillId="2" borderId="1" xfId="0" applyNumberFormat="1" applyFont="1" applyFill="1" applyBorder="1"/>
    <xf numFmtId="0" fontId="3" fillId="0" borderId="1" xfId="0" applyFont="1" applyBorder="1" applyAlignment="1">
      <alignment horizontal="right"/>
    </xf>
    <xf numFmtId="164" fontId="3" fillId="0" borderId="1" xfId="2" applyNumberFormat="1" applyFont="1" applyFill="1" applyBorder="1"/>
    <xf numFmtId="0" fontId="3" fillId="2" borderId="1" xfId="0" applyFont="1" applyFill="1" applyBorder="1"/>
    <xf numFmtId="0" fontId="7" fillId="0" borderId="0" xfId="0" applyFont="1"/>
    <xf numFmtId="164" fontId="3" fillId="0" borderId="1" xfId="0" applyNumberFormat="1" applyFont="1" applyBorder="1" applyAlignment="1">
      <alignment horizontal="center"/>
    </xf>
    <xf numFmtId="0" fontId="9" fillId="0" borderId="0" xfId="0" applyFont="1" applyAlignment="1">
      <alignment horizontal="center" vertical="center"/>
    </xf>
    <xf numFmtId="0" fontId="7" fillId="0" borderId="0" xfId="0" applyFont="1" applyAlignment="1">
      <alignment horizontal="center" vertical="center"/>
    </xf>
    <xf numFmtId="164" fontId="15" fillId="0" borderId="0" xfId="0" applyNumberFormat="1" applyFont="1"/>
    <xf numFmtId="0" fontId="1" fillId="0" borderId="0" xfId="0" applyFont="1"/>
    <xf numFmtId="165" fontId="1" fillId="0" borderId="0" xfId="0" applyNumberFormat="1" applyFont="1"/>
    <xf numFmtId="0" fontId="8" fillId="0" borderId="1" xfId="0" applyFont="1" applyBorder="1" applyAlignment="1">
      <alignment horizontal="center" vertical="center"/>
    </xf>
    <xf numFmtId="0" fontId="21" fillId="0" borderId="1" xfId="0" applyFont="1" applyBorder="1" applyAlignment="1">
      <alignment horizontal="center" vertical="center"/>
    </xf>
    <xf numFmtId="170" fontId="15" fillId="0" borderId="0" xfId="0" applyNumberFormat="1" applyFont="1"/>
    <xf numFmtId="0" fontId="7" fillId="0" borderId="1" xfId="0" applyFont="1" applyBorder="1" applyAlignment="1">
      <alignment horizontal="center"/>
    </xf>
    <xf numFmtId="170" fontId="23" fillId="0" borderId="1" xfId="0" applyNumberFormat="1" applyFont="1" applyBorder="1" applyAlignment="1">
      <alignment horizontal="right" vertical="center"/>
    </xf>
    <xf numFmtId="170" fontId="22" fillId="0" borderId="1" xfId="0" applyNumberFormat="1" applyFont="1" applyBorder="1" applyAlignment="1">
      <alignment horizontal="right" vertical="center"/>
    </xf>
    <xf numFmtId="170" fontId="8" fillId="0" borderId="1" xfId="0" applyNumberFormat="1" applyFont="1" applyBorder="1" applyAlignment="1">
      <alignment horizontal="center" vertical="center" wrapText="1"/>
    </xf>
    <xf numFmtId="0" fontId="21" fillId="0" borderId="1" xfId="0" applyFont="1" applyBorder="1" applyAlignment="1">
      <alignment horizontal="left" vertical="center"/>
    </xf>
    <xf numFmtId="0" fontId="8" fillId="0" borderId="1" xfId="0" applyFont="1" applyBorder="1" applyAlignment="1">
      <alignment horizontal="right" vertical="center"/>
    </xf>
    <xf numFmtId="0" fontId="13" fillId="0" borderId="2" xfId="0" applyFont="1" applyFill="1" applyBorder="1" applyAlignment="1">
      <alignment horizontal="center"/>
    </xf>
    <xf numFmtId="0" fontId="13" fillId="0" borderId="1" xfId="0" applyFont="1" applyFill="1" applyBorder="1" applyAlignment="1">
      <alignment horizontal="center"/>
    </xf>
    <xf numFmtId="0" fontId="13" fillId="0" borderId="0" xfId="0" applyFont="1" applyFill="1"/>
    <xf numFmtId="0" fontId="13" fillId="0" borderId="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0" xfId="0" applyFont="1" applyFill="1" applyAlignment="1">
      <alignment horizontal="center"/>
    </xf>
    <xf numFmtId="0" fontId="13" fillId="0" borderId="0" xfId="0" applyFont="1" applyFill="1" applyAlignment="1">
      <alignment horizontal="center" vertical="center"/>
    </xf>
    <xf numFmtId="0" fontId="1" fillId="0" borderId="0" xfId="0" applyFont="1" applyFill="1"/>
    <xf numFmtId="0" fontId="3" fillId="0" borderId="0" xfId="0" applyFont="1" applyFill="1" applyAlignment="1">
      <alignment horizontal="center" vertical="center"/>
    </xf>
    <xf numFmtId="0" fontId="1" fillId="0" borderId="0" xfId="0" applyFont="1" applyFill="1" applyAlignment="1">
      <alignment horizontal="center"/>
    </xf>
    <xf numFmtId="0" fontId="1" fillId="0" borderId="0" xfId="0" applyFont="1" applyFill="1" applyAlignment="1">
      <alignment vertical="center"/>
    </xf>
    <xf numFmtId="0" fontId="1" fillId="0" borderId="0" xfId="0" applyFont="1" applyFill="1" applyAlignment="1">
      <alignment vertical="top" wrapText="1"/>
    </xf>
    <xf numFmtId="0" fontId="3" fillId="0" borderId="0" xfId="0" applyFont="1" applyFill="1" applyAlignment="1">
      <alignment horizontal="center"/>
    </xf>
    <xf numFmtId="0" fontId="3" fillId="0" borderId="2" xfId="0" applyFont="1" applyFill="1" applyBorder="1" applyAlignment="1">
      <alignment horizontal="center"/>
    </xf>
    <xf numFmtId="0" fontId="3" fillId="0" borderId="1" xfId="0" applyFont="1" applyFill="1" applyBorder="1" applyAlignment="1">
      <alignment horizontal="center"/>
    </xf>
    <xf numFmtId="0" fontId="1" fillId="0" borderId="0" xfId="0" applyFont="1" applyFill="1" applyAlignment="1">
      <alignment horizontal="center" vertical="center"/>
    </xf>
    <xf numFmtId="0" fontId="13" fillId="0" borderId="0" xfId="0" applyFont="1" applyFill="1" applyAlignment="1">
      <alignment vertical="center"/>
    </xf>
    <xf numFmtId="0" fontId="30" fillId="0" borderId="0" xfId="0" applyFont="1" applyFill="1" applyAlignment="1">
      <alignment vertical="center"/>
    </xf>
    <xf numFmtId="2" fontId="1" fillId="0" borderId="0" xfId="0" applyNumberFormat="1" applyFont="1" applyFill="1" applyAlignment="1">
      <alignment horizontal="center" vertical="center"/>
    </xf>
    <xf numFmtId="43" fontId="1" fillId="0" borderId="0" xfId="0" applyNumberFormat="1" applyFont="1" applyFill="1"/>
    <xf numFmtId="166" fontId="28" fillId="0" borderId="0" xfId="0" applyNumberFormat="1" applyFont="1" applyFill="1" applyAlignment="1">
      <alignment horizontal="center"/>
    </xf>
    <xf numFmtId="2" fontId="1" fillId="0" borderId="0" xfId="0" applyNumberFormat="1" applyFont="1" applyFill="1" applyAlignment="1">
      <alignment horizontal="center"/>
    </xf>
    <xf numFmtId="167" fontId="3" fillId="0" borderId="1" xfId="0" applyNumberFormat="1" applyFont="1" applyBorder="1" applyAlignment="1">
      <alignment horizontal="left"/>
    </xf>
    <xf numFmtId="167" fontId="1" fillId="0" borderId="0" xfId="0" applyNumberFormat="1" applyFont="1" applyFill="1" applyAlignment="1"/>
    <xf numFmtId="0" fontId="17" fillId="3" borderId="0" xfId="0" applyFont="1" applyFill="1" applyAlignment="1">
      <alignment horizontal="left" vertical="center"/>
    </xf>
    <xf numFmtId="0" fontId="17" fillId="3" borderId="0" xfId="0" applyFont="1" applyFill="1" applyAlignment="1">
      <alignment vertical="center" wrapText="1"/>
    </xf>
    <xf numFmtId="0" fontId="17" fillId="3" borderId="0" xfId="0" applyFont="1" applyFill="1" applyAlignment="1">
      <alignment wrapText="1"/>
    </xf>
    <xf numFmtId="0" fontId="8" fillId="3" borderId="3" xfId="0" applyFont="1" applyFill="1" applyBorder="1" applyAlignment="1">
      <alignment horizontal="left" vertical="center"/>
    </xf>
    <xf numFmtId="0" fontId="8" fillId="3" borderId="3" xfId="0" applyFont="1" applyFill="1" applyBorder="1" applyAlignment="1">
      <alignment vertical="center" wrapText="1"/>
    </xf>
    <xf numFmtId="0" fontId="8" fillId="3" borderId="3" xfId="0" applyFont="1" applyFill="1" applyBorder="1" applyAlignment="1">
      <alignment wrapText="1"/>
    </xf>
    <xf numFmtId="1" fontId="8"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166" fontId="3" fillId="3" borderId="1" xfId="0" applyNumberFormat="1" applyFont="1" applyFill="1" applyBorder="1" applyAlignment="1">
      <alignment horizontal="center" vertical="center"/>
    </xf>
    <xf numFmtId="2" fontId="3" fillId="3" borderId="1" xfId="0" applyNumberFormat="1" applyFont="1" applyFill="1" applyBorder="1" applyAlignment="1">
      <alignment horizontal="center"/>
    </xf>
    <xf numFmtId="2" fontId="3" fillId="3" borderId="1" xfId="0" applyNumberFormat="1" applyFont="1" applyFill="1" applyBorder="1" applyAlignment="1">
      <alignment horizontal="center" vertical="center"/>
    </xf>
    <xf numFmtId="167" fontId="3" fillId="3" borderId="1" xfId="0" applyNumberFormat="1" applyFont="1" applyFill="1" applyBorder="1" applyAlignment="1">
      <alignment horizontal="center"/>
    </xf>
    <xf numFmtId="0" fontId="13" fillId="3" borderId="1" xfId="0"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1" xfId="0" applyNumberFormat="1" applyFont="1" applyFill="1" applyBorder="1" applyAlignment="1">
      <alignment vertical="top" wrapText="1"/>
    </xf>
    <xf numFmtId="49" fontId="2" fillId="3" borderId="1" xfId="0" applyNumberFormat="1" applyFont="1" applyFill="1" applyBorder="1" applyAlignment="1">
      <alignment wrapText="1"/>
    </xf>
    <xf numFmtId="0" fontId="2" fillId="3" borderId="1" xfId="0" applyFont="1" applyFill="1" applyBorder="1" applyAlignment="1">
      <alignment horizontal="center" vertical="center"/>
    </xf>
    <xf numFmtId="0" fontId="1" fillId="3" borderId="1" xfId="0" applyFont="1" applyFill="1" applyBorder="1" applyAlignment="1">
      <alignment horizontal="left" vertical="top" wrapText="1"/>
    </xf>
    <xf numFmtId="166" fontId="28" fillId="3" borderId="1" xfId="0" applyNumberFormat="1" applyFont="1" applyFill="1" applyBorder="1" applyAlignment="1">
      <alignment horizontal="center"/>
    </xf>
    <xf numFmtId="2" fontId="1" fillId="3" borderId="1" xfId="0" applyNumberFormat="1" applyFont="1" applyFill="1" applyBorder="1" applyAlignment="1">
      <alignment horizontal="center"/>
    </xf>
    <xf numFmtId="2" fontId="1" fillId="3" borderId="1" xfId="0" applyNumberFormat="1" applyFont="1" applyFill="1" applyBorder="1" applyAlignment="1">
      <alignment horizontal="center" vertical="center"/>
    </xf>
    <xf numFmtId="167" fontId="1" fillId="3" borderId="1" xfId="0" applyNumberFormat="1" applyFont="1" applyFill="1" applyBorder="1" applyAlignment="1"/>
    <xf numFmtId="0" fontId="1" fillId="3" borderId="1" xfId="0" applyFont="1" applyFill="1" applyBorder="1" applyAlignment="1">
      <alignment vertical="top" wrapText="1"/>
    </xf>
    <xf numFmtId="2" fontId="2" fillId="3" borderId="1" xfId="0" applyNumberFormat="1" applyFont="1" applyFill="1" applyBorder="1" applyAlignment="1">
      <alignment horizontal="center"/>
    </xf>
    <xf numFmtId="167" fontId="3" fillId="3" borderId="1" xfId="0" applyNumberFormat="1" applyFont="1" applyFill="1" applyBorder="1" applyAlignment="1">
      <alignment horizontal="left"/>
    </xf>
    <xf numFmtId="168" fontId="2" fillId="3" borderId="1" xfId="0" applyNumberFormat="1" applyFont="1" applyFill="1" applyBorder="1" applyAlignment="1">
      <alignment horizontal="left" vertical="top" wrapText="1"/>
    </xf>
    <xf numFmtId="167" fontId="2" fillId="3" borderId="1" xfId="0" applyNumberFormat="1" applyFont="1" applyFill="1" applyBorder="1" applyAlignment="1"/>
    <xf numFmtId="2" fontId="2" fillId="3" borderId="1" xfId="0" applyNumberFormat="1" applyFont="1" applyFill="1" applyBorder="1" applyAlignment="1">
      <alignment horizontal="center" vertical="center"/>
    </xf>
    <xf numFmtId="168" fontId="2" fillId="3" borderId="1" xfId="0" applyNumberFormat="1" applyFont="1" applyFill="1" applyBorder="1" applyAlignment="1">
      <alignment vertical="top" wrapText="1"/>
    </xf>
    <xf numFmtId="0" fontId="13" fillId="3" borderId="1" xfId="0" applyFont="1" applyFill="1" applyBorder="1" applyAlignment="1">
      <alignment horizontal="center"/>
    </xf>
    <xf numFmtId="0" fontId="1" fillId="3" borderId="1" xfId="0" applyFont="1" applyFill="1" applyBorder="1" applyAlignment="1">
      <alignment horizontal="center" vertical="center"/>
    </xf>
    <xf numFmtId="0" fontId="2" fillId="3" borderId="1" xfId="0" applyFont="1" applyFill="1" applyBorder="1" applyAlignment="1">
      <alignment vertical="top" wrapText="1"/>
    </xf>
    <xf numFmtId="0" fontId="2" fillId="3" borderId="1" xfId="0" applyFont="1" applyFill="1" applyBorder="1" applyAlignment="1">
      <alignment horizontal="left" vertical="top" wrapText="1"/>
    </xf>
    <xf numFmtId="0" fontId="13" fillId="3" borderId="1" xfId="0" applyFont="1" applyFill="1" applyBorder="1"/>
    <xf numFmtId="0" fontId="13" fillId="3" borderId="1" xfId="0" applyFont="1" applyFill="1" applyBorder="1" applyAlignment="1"/>
    <xf numFmtId="166" fontId="28" fillId="3" borderId="1" xfId="0" applyNumberFormat="1" applyFont="1" applyFill="1" applyBorder="1" applyAlignment="1">
      <alignment horizontal="center" wrapText="1"/>
    </xf>
    <xf numFmtId="0" fontId="1"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8" fillId="3" borderId="1" xfId="0" applyFont="1" applyFill="1" applyBorder="1" applyAlignment="1">
      <alignment horizontal="center"/>
    </xf>
    <xf numFmtId="2" fontId="1" fillId="3" borderId="1" xfId="0" applyNumberFormat="1" applyFont="1" applyFill="1" applyBorder="1" applyAlignment="1"/>
    <xf numFmtId="2"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8" fillId="3" borderId="1" xfId="0" applyFont="1" applyFill="1" applyBorder="1" applyAlignment="1">
      <alignment horizontal="center" wrapText="1"/>
    </xf>
    <xf numFmtId="0" fontId="1" fillId="3" borderId="1" xfId="0" applyFont="1" applyFill="1" applyBorder="1" applyAlignment="1">
      <alignment vertical="top"/>
    </xf>
    <xf numFmtId="0" fontId="18" fillId="3" borderId="1" xfId="0" applyFont="1" applyFill="1" applyBorder="1" applyAlignment="1"/>
    <xf numFmtId="0" fontId="18" fillId="3" borderId="1" xfId="0" applyFont="1" applyFill="1" applyBorder="1" applyAlignment="1">
      <alignment horizontal="center" wrapText="1"/>
    </xf>
    <xf numFmtId="2" fontId="2" fillId="3" borderId="1" xfId="0" applyNumberFormat="1" applyFont="1" applyFill="1" applyBorder="1" applyAlignment="1">
      <alignment horizontal="right"/>
    </xf>
    <xf numFmtId="0" fontId="1" fillId="3" borderId="1" xfId="0" applyFont="1" applyFill="1" applyBorder="1"/>
    <xf numFmtId="0" fontId="1" fillId="3" borderId="1" xfId="0" applyFont="1" applyFill="1" applyBorder="1" applyAlignment="1"/>
    <xf numFmtId="2" fontId="2" fillId="3" borderId="1" xfId="0" applyNumberFormat="1" applyFont="1" applyFill="1" applyBorder="1" applyAlignment="1">
      <alignment horizontal="center" wrapText="1"/>
    </xf>
    <xf numFmtId="0" fontId="2" fillId="3" borderId="1" xfId="0" applyFont="1" applyFill="1" applyBorder="1" applyAlignment="1">
      <alignment vertical="top"/>
    </xf>
    <xf numFmtId="0" fontId="2" fillId="3" borderId="1" xfId="0" applyFont="1" applyFill="1" applyBorder="1" applyAlignment="1">
      <alignment horizontal="justify" vertical="top" wrapText="1"/>
    </xf>
    <xf numFmtId="0" fontId="1" fillId="3" borderId="1" xfId="0" applyFont="1" applyFill="1" applyBorder="1" applyAlignment="1">
      <alignment horizontal="justify" vertical="top" wrapText="1"/>
    </xf>
    <xf numFmtId="0" fontId="3" fillId="3" borderId="1" xfId="0" applyFont="1" applyFill="1" applyBorder="1" applyAlignment="1">
      <alignment horizontal="center"/>
    </xf>
    <xf numFmtId="167" fontId="1" fillId="3" borderId="1" xfId="0" applyNumberFormat="1" applyFont="1" applyFill="1" applyBorder="1" applyAlignment="1">
      <alignment horizontal="center"/>
    </xf>
    <xf numFmtId="0" fontId="28" fillId="3" borderId="1" xfId="0" applyFont="1" applyFill="1" applyBorder="1" applyAlignment="1">
      <alignment horizontal="center"/>
    </xf>
    <xf numFmtId="0" fontId="1" fillId="3" borderId="1" xfId="0" applyFont="1" applyFill="1" applyBorder="1" applyAlignment="1">
      <alignment horizontal="center"/>
    </xf>
    <xf numFmtId="166" fontId="28" fillId="3" borderId="1" xfId="0" applyNumberFormat="1" applyFont="1" applyFill="1" applyBorder="1" applyAlignment="1"/>
    <xf numFmtId="0" fontId="1" fillId="3" borderId="1" xfId="0" applyFont="1" applyFill="1" applyBorder="1" applyAlignment="1">
      <alignment horizontal="center" wrapText="1"/>
    </xf>
    <xf numFmtId="167" fontId="2" fillId="3" borderId="1" xfId="0" applyNumberFormat="1" applyFont="1" applyFill="1" applyBorder="1" applyAlignment="1">
      <alignment horizontal="center"/>
    </xf>
    <xf numFmtId="0" fontId="1" fillId="3" borderId="1" xfId="0" applyFont="1" applyFill="1" applyBorder="1" applyAlignment="1">
      <alignment vertical="center"/>
    </xf>
    <xf numFmtId="0" fontId="1" fillId="3" borderId="1" xfId="0" applyFont="1" applyFill="1" applyBorder="1" applyAlignment="1">
      <alignment horizontal="left" vertical="top"/>
    </xf>
    <xf numFmtId="168" fontId="1" fillId="3" borderId="1" xfId="0" applyNumberFormat="1" applyFont="1" applyFill="1" applyBorder="1" applyAlignment="1">
      <alignment vertical="top" wrapText="1"/>
    </xf>
    <xf numFmtId="168" fontId="13" fillId="3" borderId="1" xfId="0" applyNumberFormat="1" applyFont="1" applyFill="1" applyBorder="1" applyAlignment="1">
      <alignment vertical="top" wrapText="1"/>
    </xf>
    <xf numFmtId="0" fontId="13" fillId="3" borderId="1" xfId="0" applyFont="1" applyFill="1" applyBorder="1" applyAlignment="1">
      <alignment horizontal="center" wrapText="1"/>
    </xf>
    <xf numFmtId="0" fontId="13" fillId="3" borderId="1" xfId="0" applyFont="1" applyFill="1" applyBorder="1" applyAlignment="1">
      <alignment horizontal="center" vertical="center" wrapText="1"/>
    </xf>
    <xf numFmtId="168" fontId="3" fillId="3" borderId="1" xfId="0" applyNumberFormat="1" applyFont="1" applyFill="1" applyBorder="1" applyAlignment="1">
      <alignment horizontal="left" vertical="top" wrapText="1"/>
    </xf>
    <xf numFmtId="0" fontId="29" fillId="3" borderId="1" xfId="0" applyFont="1" applyFill="1" applyBorder="1" applyAlignment="1">
      <alignment horizontal="center" wrapText="1"/>
    </xf>
    <xf numFmtId="0" fontId="30" fillId="3" borderId="1" xfId="0" applyFont="1" applyFill="1" applyBorder="1" applyAlignment="1">
      <alignment horizontal="center" vertical="center"/>
    </xf>
    <xf numFmtId="0" fontId="30" fillId="3" borderId="1" xfId="0" applyFont="1" applyFill="1" applyBorder="1" applyAlignment="1">
      <alignment horizontal="center" vertical="center" wrapText="1"/>
    </xf>
    <xf numFmtId="168" fontId="31" fillId="3" borderId="1" xfId="0" applyNumberFormat="1" applyFont="1" applyFill="1" applyBorder="1" applyAlignment="1">
      <alignment horizontal="left" vertical="top" wrapText="1"/>
    </xf>
    <xf numFmtId="0" fontId="30" fillId="3" borderId="1" xfId="0" applyFont="1" applyFill="1" applyBorder="1" applyAlignment="1">
      <alignment horizontal="center" wrapText="1"/>
    </xf>
    <xf numFmtId="167" fontId="31" fillId="3" borderId="1" xfId="0" applyNumberFormat="1" applyFont="1" applyFill="1" applyBorder="1" applyAlignment="1"/>
    <xf numFmtId="168" fontId="13" fillId="3" borderId="1" xfId="0" applyNumberFormat="1" applyFont="1" applyFill="1" applyBorder="1" applyAlignment="1">
      <alignment horizontal="left" vertical="top" wrapText="1"/>
    </xf>
    <xf numFmtId="168" fontId="3" fillId="3" borderId="1" xfId="0" applyNumberFormat="1" applyFont="1" applyFill="1" applyBorder="1" applyAlignment="1">
      <alignment vertical="top" wrapText="1"/>
    </xf>
    <xf numFmtId="0" fontId="13" fillId="3" borderId="1" xfId="0" applyFont="1" applyFill="1" applyBorder="1" applyAlignment="1">
      <alignment vertical="center"/>
    </xf>
    <xf numFmtId="167" fontId="3" fillId="3" borderId="1" xfId="0" applyNumberFormat="1" applyFont="1" applyFill="1" applyBorder="1" applyAlignment="1"/>
    <xf numFmtId="0" fontId="13" fillId="3" borderId="0" xfId="0" applyFont="1" applyFill="1" applyAlignment="1">
      <alignment horizontal="center" vertical="center"/>
    </xf>
    <xf numFmtId="0" fontId="13" fillId="3" borderId="4" xfId="0" applyFont="1" applyFill="1" applyBorder="1" applyAlignment="1">
      <alignment horizontal="center" vertical="center" wrapText="1"/>
    </xf>
    <xf numFmtId="168" fontId="3" fillId="3" borderId="5" xfId="0" applyNumberFormat="1" applyFont="1" applyFill="1" applyBorder="1" applyAlignment="1">
      <alignment vertical="top" wrapText="1"/>
    </xf>
    <xf numFmtId="0" fontId="13" fillId="3" borderId="0" xfId="0" applyFont="1" applyFill="1" applyAlignment="1">
      <alignment vertical="center"/>
    </xf>
    <xf numFmtId="0" fontId="13" fillId="3" borderId="0" xfId="0" applyFont="1" applyFill="1" applyAlignment="1"/>
    <xf numFmtId="0" fontId="13" fillId="3" borderId="5" xfId="0" applyFont="1" applyFill="1" applyBorder="1" applyAlignment="1">
      <alignment horizontal="center" vertical="center" wrapText="1"/>
    </xf>
    <xf numFmtId="0" fontId="24" fillId="3" borderId="0" xfId="0" applyFont="1" applyFill="1" applyAlignment="1">
      <alignment vertical="center"/>
    </xf>
    <xf numFmtId="0" fontId="24" fillId="3" borderId="0" xfId="0" applyFont="1" applyFill="1" applyAlignment="1"/>
    <xf numFmtId="0" fontId="25" fillId="3" borderId="3" xfId="0" applyFont="1" applyFill="1" applyBorder="1" applyAlignment="1">
      <alignment vertical="center"/>
    </xf>
    <xf numFmtId="0" fontId="25" fillId="3" borderId="3" xfId="0" applyFont="1" applyFill="1" applyBorder="1" applyAlignment="1"/>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xf>
    <xf numFmtId="0" fontId="15" fillId="3" borderId="1" xfId="0" applyFont="1" applyFill="1" applyBorder="1" applyAlignment="1">
      <alignment horizontal="center" vertical="center"/>
    </xf>
    <xf numFmtId="0" fontId="15" fillId="3" borderId="1" xfId="0" applyFont="1" applyFill="1" applyBorder="1" applyAlignment="1">
      <alignment horizontal="left" vertical="top" wrapText="1"/>
    </xf>
    <xf numFmtId="3" fontId="15" fillId="3" borderId="1" xfId="0" applyNumberFormat="1" applyFont="1" applyFill="1" applyBorder="1" applyAlignment="1">
      <alignment horizontal="center"/>
    </xf>
    <xf numFmtId="4" fontId="15" fillId="3" borderId="1" xfId="0" applyNumberFormat="1" applyFont="1" applyFill="1" applyBorder="1" applyAlignment="1"/>
    <xf numFmtId="0" fontId="15" fillId="3" borderId="1" xfId="0" applyFont="1" applyFill="1" applyBorder="1" applyAlignment="1">
      <alignment horizontal="left" vertical="top"/>
    </xf>
    <xf numFmtId="0" fontId="15" fillId="3" borderId="1" xfId="0" applyFont="1" applyFill="1" applyBorder="1" applyAlignment="1">
      <alignment horizontal="center" vertical="top"/>
    </xf>
    <xf numFmtId="0" fontId="15" fillId="3" borderId="0" xfId="0" applyFont="1" applyFill="1"/>
    <xf numFmtId="2" fontId="15" fillId="3" borderId="1" xfId="0" applyNumberFormat="1" applyFont="1" applyFill="1" applyBorder="1" applyAlignment="1">
      <alignment horizontal="center" vertical="center"/>
    </xf>
    <xf numFmtId="0" fontId="15" fillId="3" borderId="1" xfId="0" applyFont="1" applyFill="1" applyBorder="1"/>
    <xf numFmtId="0" fontId="7" fillId="3" borderId="1" xfId="0" applyFont="1" applyFill="1" applyBorder="1" applyAlignment="1">
      <alignment horizontal="left" vertical="top" wrapText="1"/>
    </xf>
    <xf numFmtId="0" fontId="15" fillId="3" borderId="1" xfId="0" applyFont="1" applyFill="1" applyBorder="1" applyAlignment="1">
      <alignment vertical="top" wrapText="1"/>
    </xf>
    <xf numFmtId="0" fontId="15" fillId="3" borderId="1"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3" borderId="0" xfId="0" applyFont="1" applyFill="1" applyBorder="1" applyAlignment="1">
      <alignment horizontal="left" vertical="top" wrapText="1"/>
    </xf>
    <xf numFmtId="0" fontId="15" fillId="3" borderId="0" xfId="0" applyFont="1" applyFill="1" applyAlignment="1">
      <alignment vertical="center"/>
    </xf>
    <xf numFmtId="0" fontId="15" fillId="3" borderId="0" xfId="0" applyFont="1" applyFill="1" applyAlignment="1">
      <alignment wrapText="1"/>
    </xf>
    <xf numFmtId="0" fontId="1" fillId="3" borderId="1" xfId="3" applyFill="1" applyBorder="1" applyAlignment="1">
      <alignment vertical="center" wrapText="1"/>
    </xf>
    <xf numFmtId="0" fontId="15" fillId="3" borderId="1" xfId="0" applyFont="1" applyFill="1" applyBorder="1" applyAlignment="1">
      <alignment horizontal="center"/>
    </xf>
    <xf numFmtId="3" fontId="15" fillId="3" borderId="1" xfId="0" applyNumberFormat="1" applyFont="1" applyFill="1" applyBorder="1" applyAlignment="1"/>
    <xf numFmtId="0" fontId="7" fillId="3" borderId="1" xfId="0" applyFont="1" applyFill="1" applyBorder="1" applyAlignment="1">
      <alignment horizontal="center" vertical="center" wrapText="1"/>
    </xf>
    <xf numFmtId="0" fontId="1" fillId="3" borderId="0" xfId="0" applyFont="1" applyFill="1" applyAlignment="1">
      <alignment horizontal="center" vertical="center"/>
    </xf>
    <xf numFmtId="0" fontId="1" fillId="3" borderId="0" xfId="0" applyFont="1" applyFill="1" applyAlignment="1">
      <alignment vertical="top" wrapText="1"/>
    </xf>
    <xf numFmtId="166" fontId="28" fillId="3" borderId="0" xfId="0" applyNumberFormat="1" applyFont="1" applyFill="1" applyAlignment="1">
      <alignment horizontal="center"/>
    </xf>
    <xf numFmtId="2" fontId="1" fillId="3" borderId="0" xfId="0" applyNumberFormat="1" applyFont="1" applyFill="1" applyAlignment="1">
      <alignment horizontal="center"/>
    </xf>
    <xf numFmtId="4" fontId="27" fillId="3" borderId="3" xfId="5" applyNumberFormat="1" applyFont="1" applyFill="1" applyBorder="1" applyAlignment="1">
      <alignment vertical="center"/>
    </xf>
    <xf numFmtId="1" fontId="8" fillId="3" borderId="1" xfId="0" applyNumberFormat="1" applyFont="1" applyFill="1" applyBorder="1" applyAlignment="1">
      <alignment horizontal="center" vertical="center" wrapText="1"/>
    </xf>
    <xf numFmtId="0" fontId="2" fillId="3" borderId="1" xfId="6" applyFont="1" applyFill="1" applyBorder="1" applyAlignment="1">
      <alignment horizontal="center" vertical="top" wrapText="1"/>
    </xf>
    <xf numFmtId="1" fontId="2" fillId="3" borderId="1" xfId="0" applyNumberFormat="1" applyFont="1" applyFill="1" applyBorder="1" applyAlignment="1">
      <alignment horizontal="center"/>
    </xf>
    <xf numFmtId="0" fontId="1" fillId="3" borderId="1" xfId="6" applyFont="1" applyFill="1" applyBorder="1" applyAlignment="1">
      <alignment horizontal="center" vertical="center" wrapText="1"/>
    </xf>
    <xf numFmtId="0" fontId="1" fillId="3" borderId="1" xfId="3" applyFill="1" applyBorder="1" applyAlignment="1">
      <alignment horizontal="justify" vertical="top" wrapText="1"/>
    </xf>
    <xf numFmtId="1" fontId="1" fillId="3" borderId="1" xfId="0" applyNumberFormat="1" applyFont="1" applyFill="1" applyBorder="1" applyAlignment="1">
      <alignment horizontal="center" vertical="center"/>
    </xf>
    <xf numFmtId="43" fontId="1" fillId="3" borderId="1" xfId="2" applyFont="1" applyFill="1" applyBorder="1" applyAlignment="1">
      <alignment horizontal="center" vertical="center"/>
    </xf>
    <xf numFmtId="43" fontId="1" fillId="3" borderId="1" xfId="2" applyFont="1" applyFill="1" applyBorder="1" applyAlignment="1">
      <alignment vertical="center"/>
    </xf>
    <xf numFmtId="1" fontId="1" fillId="3" borderId="1" xfId="7" applyNumberFormat="1" applyFill="1" applyBorder="1" applyAlignment="1">
      <alignment horizontal="justify" vertical="top" wrapText="1"/>
    </xf>
    <xf numFmtId="0" fontId="1" fillId="3" borderId="1" xfId="7"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4" fontId="20" fillId="3" borderId="3" xfId="5" applyNumberFormat="1" applyFont="1" applyFill="1" applyBorder="1" applyAlignment="1">
      <alignment vertical="center"/>
    </xf>
    <xf numFmtId="1" fontId="3"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0" fontId="7" fillId="3" borderId="1" xfId="0" applyFont="1" applyFill="1" applyBorder="1" applyAlignment="1">
      <alignment horizontal="center" wrapText="1"/>
    </xf>
    <xf numFmtId="0" fontId="7" fillId="3" borderId="1" xfId="0" applyFont="1" applyFill="1" applyBorder="1" applyAlignment="1">
      <alignment horizontal="left" vertical="top"/>
    </xf>
    <xf numFmtId="0" fontId="7" fillId="3" borderId="1" xfId="0" applyFont="1" applyFill="1" applyBorder="1" applyAlignment="1">
      <alignment horizontal="center" vertical="center"/>
    </xf>
    <xf numFmtId="3" fontId="7" fillId="3" borderId="1" xfId="0" applyNumberFormat="1" applyFont="1" applyFill="1" applyBorder="1" applyAlignment="1">
      <alignment horizontal="center" vertical="center"/>
    </xf>
    <xf numFmtId="3" fontId="15" fillId="3" borderId="1" xfId="0" applyNumberFormat="1" applyFont="1" applyFill="1" applyBorder="1" applyAlignment="1">
      <alignment horizontal="center" vertical="center"/>
    </xf>
    <xf numFmtId="4" fontId="15" fillId="3" borderId="1" xfId="0" applyNumberFormat="1" applyFont="1" applyFill="1" applyBorder="1" applyAlignment="1">
      <alignment vertical="center"/>
    </xf>
    <xf numFmtId="0" fontId="15" fillId="3" borderId="1" xfId="0" applyFont="1" applyFill="1" applyBorder="1" applyAlignment="1">
      <alignment wrapText="1"/>
    </xf>
    <xf numFmtId="0" fontId="7" fillId="3" borderId="1" xfId="0" applyFont="1" applyFill="1" applyBorder="1" applyAlignment="1">
      <alignment horizontal="center"/>
    </xf>
    <xf numFmtId="0" fontId="7" fillId="3" borderId="1" xfId="0" applyFont="1" applyFill="1" applyBorder="1"/>
    <xf numFmtId="0" fontId="20" fillId="3" borderId="0" xfId="0" applyFont="1" applyFill="1" applyAlignment="1">
      <alignment vertical="center"/>
    </xf>
    <xf numFmtId="0" fontId="33" fillId="3" borderId="6" xfId="8" applyFont="1" applyFill="1" applyBorder="1" applyAlignment="1">
      <alignment vertical="top"/>
    </xf>
    <xf numFmtId="0" fontId="33" fillId="3" borderId="7" xfId="8" applyFont="1" applyFill="1" applyBorder="1" applyAlignment="1">
      <alignment vertical="top"/>
    </xf>
    <xf numFmtId="0" fontId="10" fillId="3" borderId="1" xfId="8" applyFont="1" applyFill="1" applyBorder="1" applyAlignment="1">
      <alignment horizontal="left" vertical="top"/>
    </xf>
    <xf numFmtId="0" fontId="10" fillId="3" borderId="1" xfId="8" applyFont="1" applyFill="1" applyBorder="1" applyAlignment="1">
      <alignment horizontal="center" vertical="center"/>
    </xf>
    <xf numFmtId="0" fontId="10" fillId="3" borderId="1" xfId="8" applyFont="1" applyFill="1" applyBorder="1" applyAlignment="1">
      <alignment horizontal="left" vertical="top" wrapText="1"/>
    </xf>
    <xf numFmtId="0" fontId="10" fillId="3" borderId="1" xfId="8" applyFont="1" applyFill="1" applyBorder="1" applyAlignment="1">
      <alignment horizontal="center"/>
    </xf>
    <xf numFmtId="0" fontId="10" fillId="3" borderId="1" xfId="8" applyFont="1" applyFill="1" applyBorder="1" applyAlignment="1">
      <alignment horizontal="left" vertical="center" wrapText="1"/>
    </xf>
    <xf numFmtId="0" fontId="10" fillId="3" borderId="1" xfId="8" applyFont="1" applyFill="1" applyBorder="1" applyAlignment="1">
      <alignment horizontal="left" vertical="center"/>
    </xf>
    <xf numFmtId="0" fontId="10" fillId="3" borderId="1" xfId="8" applyFont="1" applyFill="1" applyBorder="1" applyAlignment="1">
      <alignment horizontal="left"/>
    </xf>
    <xf numFmtId="0" fontId="10" fillId="3" borderId="0" xfId="8" applyFont="1" applyFill="1" applyAlignment="1">
      <alignment horizontal="center" vertical="center"/>
    </xf>
    <xf numFmtId="0" fontId="10" fillId="3" borderId="0" xfId="8" applyFont="1" applyFill="1" applyAlignment="1">
      <alignment horizontal="left" vertical="center"/>
    </xf>
    <xf numFmtId="0" fontId="10" fillId="3" borderId="0" xfId="8" applyFont="1" applyFill="1" applyAlignment="1">
      <alignment horizontal="left" vertical="top"/>
    </xf>
    <xf numFmtId="0" fontId="33" fillId="3" borderId="7" xfId="8" applyFont="1" applyFill="1" applyBorder="1" applyAlignment="1">
      <alignment horizontal="left" vertical="top"/>
    </xf>
    <xf numFmtId="167" fontId="33" fillId="3" borderId="7" xfId="8" applyNumberFormat="1" applyFont="1" applyFill="1" applyBorder="1" applyAlignment="1">
      <alignment horizontal="left" vertical="top"/>
    </xf>
    <xf numFmtId="2" fontId="1" fillId="4" borderId="1" xfId="0" applyNumberFormat="1" applyFont="1" applyFill="1" applyBorder="1" applyAlignment="1" applyProtection="1">
      <alignment horizontal="center" vertical="center"/>
      <protection locked="0"/>
    </xf>
    <xf numFmtId="2" fontId="2" fillId="4" borderId="1" xfId="0" applyNumberFormat="1" applyFont="1" applyFill="1" applyBorder="1" applyAlignment="1" applyProtection="1">
      <alignment horizontal="center" vertical="center"/>
      <protection locked="0"/>
    </xf>
    <xf numFmtId="0" fontId="18" fillId="4" borderId="1" xfId="0" applyFont="1" applyFill="1" applyBorder="1" applyAlignment="1" applyProtection="1">
      <alignment vertical="top" wrapText="1"/>
      <protection locked="0"/>
    </xf>
    <xf numFmtId="2" fontId="1" fillId="4" borderId="1" xfId="0" applyNumberFormat="1" applyFont="1" applyFill="1" applyBorder="1" applyProtection="1">
      <protection locked="0"/>
    </xf>
    <xf numFmtId="0" fontId="18" fillId="4" borderId="1" xfId="0" applyFont="1" applyFill="1" applyBorder="1" applyAlignment="1" applyProtection="1">
      <alignment vertical="center"/>
      <protection locked="0"/>
    </xf>
    <xf numFmtId="2" fontId="2" fillId="4" borderId="1" xfId="0" applyNumberFormat="1" applyFont="1" applyFill="1" applyBorder="1" applyAlignment="1" applyProtection="1">
      <alignment horizontal="right" vertical="top"/>
      <protection locked="0"/>
    </xf>
    <xf numFmtId="2" fontId="2" fillId="4" borderId="1" xfId="0" applyNumberFormat="1" applyFont="1" applyFill="1" applyBorder="1" applyAlignment="1" applyProtection="1">
      <alignment horizontal="center" vertical="center" wrapText="1"/>
      <protection locked="0"/>
    </xf>
    <xf numFmtId="0" fontId="1" fillId="4" borderId="1" xfId="0" applyFont="1" applyFill="1" applyBorder="1" applyProtection="1">
      <protection locked="0"/>
    </xf>
    <xf numFmtId="0" fontId="1" fillId="4" borderId="1" xfId="0" applyFont="1" applyFill="1" applyBorder="1" applyAlignment="1" applyProtection="1">
      <alignment horizontal="center"/>
      <protection locked="0"/>
    </xf>
    <xf numFmtId="0" fontId="18" fillId="4" borderId="1" xfId="0" applyFont="1" applyFill="1" applyBorder="1" applyAlignment="1" applyProtection="1">
      <alignment horizontal="center" vertical="center" wrapText="1"/>
      <protection locked="0"/>
    </xf>
    <xf numFmtId="0" fontId="13" fillId="4" borderId="1" xfId="0" applyFont="1" applyFill="1" applyBorder="1" applyAlignment="1" applyProtection="1">
      <alignment horizontal="center" vertical="center" wrapText="1"/>
      <protection locked="0"/>
    </xf>
    <xf numFmtId="0" fontId="30"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3" fontId="15" fillId="4" borderId="1" xfId="0" applyNumberFormat="1" applyFont="1" applyFill="1" applyBorder="1" applyAlignment="1" applyProtection="1">
      <alignment vertical="center"/>
      <protection locked="0"/>
    </xf>
    <xf numFmtId="0" fontId="15" fillId="4" borderId="1" xfId="0" applyFont="1" applyFill="1" applyBorder="1" applyProtection="1">
      <protection locked="0"/>
    </xf>
    <xf numFmtId="0" fontId="11" fillId="4" borderId="1" xfId="0" applyFont="1" applyFill="1" applyBorder="1" applyAlignment="1" applyProtection="1">
      <alignment horizontal="center" vertical="center"/>
      <protection locked="0"/>
    </xf>
    <xf numFmtId="0" fontId="10" fillId="4" borderId="1" xfId="8" applyFont="1" applyFill="1" applyBorder="1" applyAlignment="1" applyProtection="1">
      <alignment horizontal="left" vertical="top"/>
      <protection locked="0"/>
    </xf>
    <xf numFmtId="0" fontId="10" fillId="4" borderId="1" xfId="8" applyFont="1" applyFill="1" applyBorder="1" applyAlignment="1" applyProtection="1">
      <alignment horizontal="center"/>
      <protection locked="0"/>
    </xf>
    <xf numFmtId="0" fontId="10" fillId="4" borderId="1" xfId="8" applyFont="1" applyFill="1" applyBorder="1" applyAlignment="1" applyProtection="1">
      <alignment horizontal="left"/>
      <protection locked="0"/>
    </xf>
    <xf numFmtId="2" fontId="3" fillId="3" borderId="5" xfId="0" applyNumberFormat="1" applyFont="1" applyFill="1" applyBorder="1" applyAlignment="1" applyProtection="1">
      <alignment horizontal="center" vertical="center"/>
    </xf>
    <xf numFmtId="167" fontId="3" fillId="3" borderId="5" xfId="0" applyNumberFormat="1" applyFont="1" applyFill="1" applyBorder="1" applyAlignment="1" applyProtection="1"/>
    <xf numFmtId="0" fontId="13" fillId="3" borderId="1" xfId="0" applyFont="1" applyFill="1" applyBorder="1" applyAlignment="1" applyProtection="1">
      <alignment horizontal="center" vertical="center" wrapText="1"/>
    </xf>
    <xf numFmtId="167" fontId="3" fillId="3" borderId="1" xfId="0" applyNumberFormat="1" applyFont="1" applyFill="1" applyBorder="1" applyAlignment="1" applyProtection="1"/>
    <xf numFmtId="0" fontId="24" fillId="3" borderId="0" xfId="0" applyFont="1" applyFill="1" applyAlignment="1" applyProtection="1">
      <alignment vertical="center"/>
    </xf>
    <xf numFmtId="0" fontId="24" fillId="3" borderId="0" xfId="0" applyFont="1" applyFill="1" applyAlignment="1" applyProtection="1"/>
    <xf numFmtId="0" fontId="25" fillId="3" borderId="3" xfId="0" applyFont="1" applyFill="1" applyBorder="1" applyAlignment="1" applyProtection="1">
      <alignment vertical="center"/>
    </xf>
    <xf numFmtId="0" fontId="25" fillId="3" borderId="3" xfId="0" applyFont="1" applyFill="1" applyBorder="1" applyAlignment="1" applyProtection="1"/>
    <xf numFmtId="0" fontId="9" fillId="3" borderId="1" xfId="0" applyFont="1" applyFill="1" applyBorder="1" applyAlignment="1" applyProtection="1">
      <alignment horizontal="center" vertical="center"/>
    </xf>
    <xf numFmtId="0" fontId="9" fillId="3" borderId="1" xfId="0" applyFont="1" applyFill="1" applyBorder="1" applyAlignment="1" applyProtection="1">
      <alignment horizontal="center"/>
    </xf>
    <xf numFmtId="3" fontId="15" fillId="3" borderId="1" xfId="0" applyNumberFormat="1" applyFont="1" applyFill="1" applyBorder="1" applyAlignment="1" applyProtection="1">
      <alignment vertical="center"/>
    </xf>
    <xf numFmtId="4" fontId="15" fillId="3" borderId="1" xfId="0" applyNumberFormat="1" applyFont="1" applyFill="1" applyBorder="1" applyAlignment="1" applyProtection="1"/>
    <xf numFmtId="2" fontId="2" fillId="3" borderId="7" xfId="0" applyNumberFormat="1" applyFont="1" applyFill="1" applyBorder="1" applyAlignment="1" applyProtection="1">
      <alignment horizontal="center" vertical="center"/>
    </xf>
    <xf numFmtId="167" fontId="2" fillId="3" borderId="7" xfId="0" applyNumberFormat="1" applyFont="1" applyFill="1" applyBorder="1" applyAlignment="1" applyProtection="1"/>
    <xf numFmtId="4" fontId="27" fillId="3" borderId="3" xfId="5" applyNumberFormat="1" applyFont="1" applyFill="1" applyBorder="1" applyAlignment="1" applyProtection="1">
      <alignment vertical="center"/>
    </xf>
    <xf numFmtId="1" fontId="8" fillId="3" borderId="1" xfId="0" applyNumberFormat="1" applyFont="1" applyFill="1" applyBorder="1" applyAlignment="1" applyProtection="1">
      <alignment horizontal="center" vertical="center" wrapText="1"/>
    </xf>
    <xf numFmtId="1" fontId="2" fillId="3" borderId="1" xfId="0" applyNumberFormat="1" applyFont="1" applyFill="1" applyBorder="1" applyProtection="1"/>
    <xf numFmtId="1" fontId="2" fillId="3" borderId="1" xfId="2" applyNumberFormat="1" applyFont="1" applyFill="1" applyBorder="1" applyAlignment="1" applyProtection="1"/>
    <xf numFmtId="4" fontId="20" fillId="3" borderId="3" xfId="5" applyNumberFormat="1" applyFont="1" applyFill="1" applyBorder="1" applyAlignment="1" applyProtection="1">
      <alignment vertical="center"/>
    </xf>
    <xf numFmtId="1" fontId="3" fillId="3" borderId="1" xfId="0" applyNumberFormat="1" applyFont="1" applyFill="1" applyBorder="1" applyAlignment="1" applyProtection="1">
      <alignment horizontal="center" vertical="center" wrapText="1"/>
    </xf>
    <xf numFmtId="3" fontId="7" fillId="3" borderId="1" xfId="0" applyNumberFormat="1" applyFont="1" applyFill="1" applyBorder="1" applyAlignment="1" applyProtection="1">
      <alignment vertical="center"/>
    </xf>
    <xf numFmtId="4" fontId="7" fillId="3" borderId="1" xfId="0" applyNumberFormat="1" applyFont="1" applyFill="1" applyBorder="1" applyAlignment="1" applyProtection="1">
      <alignment vertical="center"/>
    </xf>
    <xf numFmtId="167" fontId="2" fillId="3" borderId="0" xfId="0" applyNumberFormat="1" applyFont="1" applyFill="1" applyAlignment="1" applyProtection="1"/>
    <xf numFmtId="0" fontId="20" fillId="3" borderId="0" xfId="0" applyFont="1" applyFill="1" applyAlignment="1" applyProtection="1">
      <alignment vertical="center"/>
    </xf>
    <xf numFmtId="0" fontId="10" fillId="3" borderId="1" xfId="8" applyFont="1" applyFill="1" applyBorder="1" applyAlignment="1" applyProtection="1">
      <alignment horizontal="left" vertical="top"/>
    </xf>
    <xf numFmtId="2" fontId="2" fillId="3" borderId="0" xfId="0" applyNumberFormat="1" applyFont="1" applyFill="1" applyAlignment="1" applyProtection="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0" fontId="20" fillId="0" borderId="3" xfId="0" applyFont="1" applyBorder="1" applyAlignment="1">
      <alignment horizontal="center" vertical="center" wrapText="1"/>
    </xf>
    <xf numFmtId="0" fontId="17" fillId="0" borderId="0" xfId="0" applyFont="1" applyBorder="1" applyAlignment="1">
      <alignment horizontal="center" vertical="center" wrapText="1"/>
    </xf>
    <xf numFmtId="0" fontId="14" fillId="0" borderId="3" xfId="0" applyFont="1" applyBorder="1" applyAlignment="1">
      <alignment horizontal="center" vertical="center"/>
    </xf>
    <xf numFmtId="0" fontId="20" fillId="0" borderId="0" xfId="0" applyFont="1" applyBorder="1" applyAlignment="1">
      <alignment horizontal="center" vertical="center" wrapText="1"/>
    </xf>
    <xf numFmtId="0" fontId="33" fillId="3" borderId="6" xfId="8" applyFont="1" applyFill="1" applyBorder="1" applyAlignment="1">
      <alignment horizontal="left" vertical="top"/>
    </xf>
    <xf numFmtId="0" fontId="33" fillId="3" borderId="7" xfId="8" applyFont="1" applyFill="1" applyBorder="1" applyAlignment="1">
      <alignment horizontal="left" vertical="top"/>
    </xf>
    <xf numFmtId="0" fontId="33" fillId="3" borderId="2" xfId="8" applyFont="1" applyFill="1" applyBorder="1" applyAlignment="1">
      <alignment horizontal="left" vertical="top"/>
    </xf>
    <xf numFmtId="1" fontId="6" fillId="0" borderId="1" xfId="0" applyNumberFormat="1" applyFont="1" applyBorder="1" applyAlignment="1">
      <alignment horizontal="center" vertical="center" wrapText="1"/>
    </xf>
    <xf numFmtId="0" fontId="22" fillId="3" borderId="8" xfId="8" applyFont="1" applyFill="1" applyBorder="1" applyAlignment="1">
      <alignment horizontal="right" vertical="center"/>
    </xf>
    <xf numFmtId="167" fontId="22" fillId="3" borderId="8" xfId="8" applyNumberFormat="1" applyFont="1" applyFill="1" applyBorder="1" applyAlignment="1">
      <alignment horizontal="left" vertical="center"/>
    </xf>
  </cellXfs>
  <cellStyles count="9">
    <cellStyle name="Comma" xfId="2" builtinId="3"/>
    <cellStyle name="Comma 10" xfId="5" xr:uid="{287F3413-44D1-4B3E-AAC7-0549B7F135DD}"/>
    <cellStyle name="Comma 2" xfId="1" xr:uid="{00000000-0005-0000-0000-000001000000}"/>
    <cellStyle name="Comma 3" xfId="4" xr:uid="{B61414A2-97D3-4B3C-8589-BED5A64D9061}"/>
    <cellStyle name="Normal" xfId="0" builtinId="0"/>
    <cellStyle name="Normal 2" xfId="8" xr:uid="{63A01D46-9145-4D98-998A-A7EC7523C0AB}"/>
    <cellStyle name="Normal 4" xfId="3" xr:uid="{38C6DC33-9E4E-4C51-B0AE-29268DF68A50}"/>
    <cellStyle name="Normal 5" xfId="7" xr:uid="{CF8E23E8-77FD-4858-B103-9D4CE6392D09}"/>
    <cellStyle name="Style 1" xfId="6" xr:uid="{3A542D8A-AEA5-4D77-84CA-5F5AAEB8A0F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0</xdr:rowOff>
    </xdr:from>
    <xdr:to>
      <xdr:col>3</xdr:col>
      <xdr:colOff>63627</xdr:colOff>
      <xdr:row>11</xdr:row>
      <xdr:rowOff>47244</xdr:rowOff>
    </xdr:to>
    <xdr:sp macro="" textlink="">
      <xdr:nvSpPr>
        <xdr:cNvPr id="2" name="Text Box 8">
          <a:extLst>
            <a:ext uri="{FF2B5EF4-FFF2-40B4-BE49-F238E27FC236}">
              <a16:creationId xmlns:a16="http://schemas.microsoft.com/office/drawing/2014/main" id="{70694293-F9FB-4A3D-B424-846DF552FAF2}"/>
            </a:ext>
          </a:extLst>
        </xdr:cNvPr>
        <xdr:cNvSpPr txBox="1">
          <a:spLocks noChangeArrowheads="1"/>
        </xdr:cNvSpPr>
      </xdr:nvSpPr>
      <xdr:spPr bwMode="auto">
        <a:xfrm>
          <a:off x="5921375" y="7899400"/>
          <a:ext cx="63627" cy="47244"/>
        </a:xfrm>
        <a:prstGeom prst="rect">
          <a:avLst/>
        </a:prstGeom>
        <a:noFill/>
        <a:ln w="9525">
          <a:noFill/>
          <a:miter lim="800000"/>
          <a:headEnd/>
          <a:tailEnd/>
        </a:ln>
      </xdr:spPr>
    </xdr:sp>
    <xdr:clientData/>
  </xdr:twoCellAnchor>
  <xdr:twoCellAnchor>
    <xdr:from>
      <xdr:col>3</xdr:col>
      <xdr:colOff>0</xdr:colOff>
      <xdr:row>3</xdr:row>
      <xdr:rowOff>0</xdr:rowOff>
    </xdr:from>
    <xdr:to>
      <xdr:col>6</xdr:col>
      <xdr:colOff>390525</xdr:colOff>
      <xdr:row>3</xdr:row>
      <xdr:rowOff>0</xdr:rowOff>
    </xdr:to>
    <xdr:sp macro="" textlink="">
      <xdr:nvSpPr>
        <xdr:cNvPr id="3" name="Text Box 2">
          <a:extLst>
            <a:ext uri="{FF2B5EF4-FFF2-40B4-BE49-F238E27FC236}">
              <a16:creationId xmlns:a16="http://schemas.microsoft.com/office/drawing/2014/main" id="{8540F6ED-3830-4C47-9E2D-1B5397F90AC7}"/>
            </a:ext>
          </a:extLst>
        </xdr:cNvPr>
        <xdr:cNvSpPr txBox="1">
          <a:spLocks noChangeArrowheads="1"/>
        </xdr:cNvSpPr>
      </xdr:nvSpPr>
      <xdr:spPr bwMode="auto">
        <a:xfrm>
          <a:off x="5921375" y="1130300"/>
          <a:ext cx="17716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4" name="Text Box 3">
          <a:extLst>
            <a:ext uri="{FF2B5EF4-FFF2-40B4-BE49-F238E27FC236}">
              <a16:creationId xmlns:a16="http://schemas.microsoft.com/office/drawing/2014/main" id="{828AE28D-0FCE-4517-8D5C-197C975A8E44}"/>
            </a:ext>
          </a:extLst>
        </xdr:cNvPr>
        <xdr:cNvSpPr txBox="1">
          <a:spLocks noChangeArrowheads="1"/>
        </xdr:cNvSpPr>
      </xdr:nvSpPr>
      <xdr:spPr bwMode="auto">
        <a:xfrm>
          <a:off x="6731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5" name="Text Box 4">
          <a:extLst>
            <a:ext uri="{FF2B5EF4-FFF2-40B4-BE49-F238E27FC236}">
              <a16:creationId xmlns:a16="http://schemas.microsoft.com/office/drawing/2014/main" id="{3F1F62D1-5A4D-4522-9DE8-07775FEE2957}"/>
            </a:ext>
          </a:extLst>
        </xdr:cNvPr>
        <xdr:cNvSpPr txBox="1">
          <a:spLocks noChangeArrowheads="1"/>
        </xdr:cNvSpPr>
      </xdr:nvSpPr>
      <xdr:spPr bwMode="auto">
        <a:xfrm>
          <a:off x="5845175" y="1130300"/>
          <a:ext cx="20574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6" name="Text Box 5">
          <a:extLst>
            <a:ext uri="{FF2B5EF4-FFF2-40B4-BE49-F238E27FC236}">
              <a16:creationId xmlns:a16="http://schemas.microsoft.com/office/drawing/2014/main" id="{C9ECEA56-92AF-41C3-822F-4086A16BFF59}"/>
            </a:ext>
          </a:extLst>
        </xdr:cNvPr>
        <xdr:cNvSpPr txBox="1">
          <a:spLocks noChangeArrowheads="1"/>
        </xdr:cNvSpPr>
      </xdr:nvSpPr>
      <xdr:spPr bwMode="auto">
        <a:xfrm>
          <a:off x="815975" y="1130300"/>
          <a:ext cx="24479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7" name="Text Box 6">
          <a:extLst>
            <a:ext uri="{FF2B5EF4-FFF2-40B4-BE49-F238E27FC236}">
              <a16:creationId xmlns:a16="http://schemas.microsoft.com/office/drawing/2014/main" id="{A2873C48-31D1-4C0D-9A3A-BE1155DA3839}"/>
            </a:ext>
          </a:extLst>
        </xdr:cNvPr>
        <xdr:cNvSpPr txBox="1">
          <a:spLocks noChangeArrowheads="1"/>
        </xdr:cNvSpPr>
      </xdr:nvSpPr>
      <xdr:spPr bwMode="auto">
        <a:xfrm>
          <a:off x="5499100" y="1130300"/>
          <a:ext cx="2117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8" name="Text Box 7">
          <a:extLst>
            <a:ext uri="{FF2B5EF4-FFF2-40B4-BE49-F238E27FC236}">
              <a16:creationId xmlns:a16="http://schemas.microsoft.com/office/drawing/2014/main" id="{E47A5D03-ABBF-4357-A40F-5BC4C2FB915B}"/>
            </a:ext>
          </a:extLst>
        </xdr:cNvPr>
        <xdr:cNvSpPr txBox="1">
          <a:spLocks noChangeArrowheads="1"/>
        </xdr:cNvSpPr>
      </xdr:nvSpPr>
      <xdr:spPr bwMode="auto">
        <a:xfrm>
          <a:off x="720725" y="1130300"/>
          <a:ext cx="25146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390525</xdr:colOff>
      <xdr:row>3</xdr:row>
      <xdr:rowOff>0</xdr:rowOff>
    </xdr:to>
    <xdr:sp macro="" textlink="">
      <xdr:nvSpPr>
        <xdr:cNvPr id="9" name="Text Box 2">
          <a:extLst>
            <a:ext uri="{FF2B5EF4-FFF2-40B4-BE49-F238E27FC236}">
              <a16:creationId xmlns:a16="http://schemas.microsoft.com/office/drawing/2014/main" id="{CBFAF55C-6303-4F95-8BF4-8A892245B4EA}"/>
            </a:ext>
          </a:extLst>
        </xdr:cNvPr>
        <xdr:cNvSpPr txBox="1">
          <a:spLocks noChangeArrowheads="1"/>
        </xdr:cNvSpPr>
      </xdr:nvSpPr>
      <xdr:spPr bwMode="auto">
        <a:xfrm>
          <a:off x="5921375" y="1130300"/>
          <a:ext cx="17716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10" name="Text Box 3">
          <a:extLst>
            <a:ext uri="{FF2B5EF4-FFF2-40B4-BE49-F238E27FC236}">
              <a16:creationId xmlns:a16="http://schemas.microsoft.com/office/drawing/2014/main" id="{C981495B-142A-4160-B0E9-9DB0DE976741}"/>
            </a:ext>
          </a:extLst>
        </xdr:cNvPr>
        <xdr:cNvSpPr txBox="1">
          <a:spLocks noChangeArrowheads="1"/>
        </xdr:cNvSpPr>
      </xdr:nvSpPr>
      <xdr:spPr bwMode="auto">
        <a:xfrm>
          <a:off x="6731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11" name="Text Box 4">
          <a:extLst>
            <a:ext uri="{FF2B5EF4-FFF2-40B4-BE49-F238E27FC236}">
              <a16:creationId xmlns:a16="http://schemas.microsoft.com/office/drawing/2014/main" id="{68622A7D-3F37-43DB-B3A2-DCF43A47DEF2}"/>
            </a:ext>
          </a:extLst>
        </xdr:cNvPr>
        <xdr:cNvSpPr txBox="1">
          <a:spLocks noChangeArrowheads="1"/>
        </xdr:cNvSpPr>
      </xdr:nvSpPr>
      <xdr:spPr bwMode="auto">
        <a:xfrm>
          <a:off x="5845175" y="1130300"/>
          <a:ext cx="20574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12" name="Text Box 5">
          <a:extLst>
            <a:ext uri="{FF2B5EF4-FFF2-40B4-BE49-F238E27FC236}">
              <a16:creationId xmlns:a16="http://schemas.microsoft.com/office/drawing/2014/main" id="{818207C8-E27C-4B4F-8267-8EB8CAAD75FD}"/>
            </a:ext>
          </a:extLst>
        </xdr:cNvPr>
        <xdr:cNvSpPr txBox="1">
          <a:spLocks noChangeArrowheads="1"/>
        </xdr:cNvSpPr>
      </xdr:nvSpPr>
      <xdr:spPr bwMode="auto">
        <a:xfrm>
          <a:off x="815975" y="1130300"/>
          <a:ext cx="24479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13" name="Text Box 6">
          <a:extLst>
            <a:ext uri="{FF2B5EF4-FFF2-40B4-BE49-F238E27FC236}">
              <a16:creationId xmlns:a16="http://schemas.microsoft.com/office/drawing/2014/main" id="{366A16C3-852F-4FB0-BF98-133D4694FDCF}"/>
            </a:ext>
          </a:extLst>
        </xdr:cNvPr>
        <xdr:cNvSpPr txBox="1">
          <a:spLocks noChangeArrowheads="1"/>
        </xdr:cNvSpPr>
      </xdr:nvSpPr>
      <xdr:spPr bwMode="auto">
        <a:xfrm>
          <a:off x="5499100" y="1130300"/>
          <a:ext cx="2117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14" name="Text Box 7">
          <a:extLst>
            <a:ext uri="{FF2B5EF4-FFF2-40B4-BE49-F238E27FC236}">
              <a16:creationId xmlns:a16="http://schemas.microsoft.com/office/drawing/2014/main" id="{015A54ED-C9EB-4046-846C-D54FC296443D}"/>
            </a:ext>
          </a:extLst>
        </xdr:cNvPr>
        <xdr:cNvSpPr txBox="1">
          <a:spLocks noChangeArrowheads="1"/>
        </xdr:cNvSpPr>
      </xdr:nvSpPr>
      <xdr:spPr bwMode="auto">
        <a:xfrm>
          <a:off x="720725" y="1130300"/>
          <a:ext cx="25146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390525</xdr:colOff>
      <xdr:row>3</xdr:row>
      <xdr:rowOff>0</xdr:rowOff>
    </xdr:to>
    <xdr:sp macro="" textlink="">
      <xdr:nvSpPr>
        <xdr:cNvPr id="15" name="Text Box 2">
          <a:extLst>
            <a:ext uri="{FF2B5EF4-FFF2-40B4-BE49-F238E27FC236}">
              <a16:creationId xmlns:a16="http://schemas.microsoft.com/office/drawing/2014/main" id="{2DCEB4D6-28BD-4270-A597-53F6CD7C64DF}"/>
            </a:ext>
          </a:extLst>
        </xdr:cNvPr>
        <xdr:cNvSpPr txBox="1">
          <a:spLocks noChangeArrowheads="1"/>
        </xdr:cNvSpPr>
      </xdr:nvSpPr>
      <xdr:spPr bwMode="auto">
        <a:xfrm>
          <a:off x="5921375" y="1130300"/>
          <a:ext cx="17716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16" name="Text Box 3">
          <a:extLst>
            <a:ext uri="{FF2B5EF4-FFF2-40B4-BE49-F238E27FC236}">
              <a16:creationId xmlns:a16="http://schemas.microsoft.com/office/drawing/2014/main" id="{F9B4D6B7-9110-4F67-9786-7BFBC3225916}"/>
            </a:ext>
          </a:extLst>
        </xdr:cNvPr>
        <xdr:cNvSpPr txBox="1">
          <a:spLocks noChangeArrowheads="1"/>
        </xdr:cNvSpPr>
      </xdr:nvSpPr>
      <xdr:spPr bwMode="auto">
        <a:xfrm>
          <a:off x="6731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17" name="Text Box 4">
          <a:extLst>
            <a:ext uri="{FF2B5EF4-FFF2-40B4-BE49-F238E27FC236}">
              <a16:creationId xmlns:a16="http://schemas.microsoft.com/office/drawing/2014/main" id="{5A1A6EAB-3BB5-4E5D-9328-A0EBC25BF9F6}"/>
            </a:ext>
          </a:extLst>
        </xdr:cNvPr>
        <xdr:cNvSpPr txBox="1">
          <a:spLocks noChangeArrowheads="1"/>
        </xdr:cNvSpPr>
      </xdr:nvSpPr>
      <xdr:spPr bwMode="auto">
        <a:xfrm>
          <a:off x="5845175" y="1130300"/>
          <a:ext cx="20574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18" name="Text Box 5">
          <a:extLst>
            <a:ext uri="{FF2B5EF4-FFF2-40B4-BE49-F238E27FC236}">
              <a16:creationId xmlns:a16="http://schemas.microsoft.com/office/drawing/2014/main" id="{21ACF0D8-71C1-45A7-8C42-A316D054C45E}"/>
            </a:ext>
          </a:extLst>
        </xdr:cNvPr>
        <xdr:cNvSpPr txBox="1">
          <a:spLocks noChangeArrowheads="1"/>
        </xdr:cNvSpPr>
      </xdr:nvSpPr>
      <xdr:spPr bwMode="auto">
        <a:xfrm>
          <a:off x="815975" y="1130300"/>
          <a:ext cx="24479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19" name="Text Box 6">
          <a:extLst>
            <a:ext uri="{FF2B5EF4-FFF2-40B4-BE49-F238E27FC236}">
              <a16:creationId xmlns:a16="http://schemas.microsoft.com/office/drawing/2014/main" id="{226EBE76-284A-4263-B1F1-71691BFE9320}"/>
            </a:ext>
          </a:extLst>
        </xdr:cNvPr>
        <xdr:cNvSpPr txBox="1">
          <a:spLocks noChangeArrowheads="1"/>
        </xdr:cNvSpPr>
      </xdr:nvSpPr>
      <xdr:spPr bwMode="auto">
        <a:xfrm>
          <a:off x="5499100" y="1130300"/>
          <a:ext cx="2117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20" name="Text Box 7">
          <a:extLst>
            <a:ext uri="{FF2B5EF4-FFF2-40B4-BE49-F238E27FC236}">
              <a16:creationId xmlns:a16="http://schemas.microsoft.com/office/drawing/2014/main" id="{792E265B-8B3C-4241-AC6F-B786268CA311}"/>
            </a:ext>
          </a:extLst>
        </xdr:cNvPr>
        <xdr:cNvSpPr txBox="1">
          <a:spLocks noChangeArrowheads="1"/>
        </xdr:cNvSpPr>
      </xdr:nvSpPr>
      <xdr:spPr bwMode="auto">
        <a:xfrm>
          <a:off x="720725" y="1130300"/>
          <a:ext cx="25146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390525</xdr:colOff>
      <xdr:row>3</xdr:row>
      <xdr:rowOff>0</xdr:rowOff>
    </xdr:to>
    <xdr:sp macro="" textlink="">
      <xdr:nvSpPr>
        <xdr:cNvPr id="21" name="Text Box 2">
          <a:extLst>
            <a:ext uri="{FF2B5EF4-FFF2-40B4-BE49-F238E27FC236}">
              <a16:creationId xmlns:a16="http://schemas.microsoft.com/office/drawing/2014/main" id="{AEFB857C-5DCD-4235-8373-94A34E2C0E51}"/>
            </a:ext>
          </a:extLst>
        </xdr:cNvPr>
        <xdr:cNvSpPr txBox="1">
          <a:spLocks noChangeArrowheads="1"/>
        </xdr:cNvSpPr>
      </xdr:nvSpPr>
      <xdr:spPr bwMode="auto">
        <a:xfrm>
          <a:off x="5921375" y="1130300"/>
          <a:ext cx="17716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22" name="Text Box 3">
          <a:extLst>
            <a:ext uri="{FF2B5EF4-FFF2-40B4-BE49-F238E27FC236}">
              <a16:creationId xmlns:a16="http://schemas.microsoft.com/office/drawing/2014/main" id="{3EB328B0-E469-40FD-94EB-76E42205F2E9}"/>
            </a:ext>
          </a:extLst>
        </xdr:cNvPr>
        <xdr:cNvSpPr txBox="1">
          <a:spLocks noChangeArrowheads="1"/>
        </xdr:cNvSpPr>
      </xdr:nvSpPr>
      <xdr:spPr bwMode="auto">
        <a:xfrm>
          <a:off x="6731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23" name="Text Box 4">
          <a:extLst>
            <a:ext uri="{FF2B5EF4-FFF2-40B4-BE49-F238E27FC236}">
              <a16:creationId xmlns:a16="http://schemas.microsoft.com/office/drawing/2014/main" id="{32A001B1-BDCE-4DBF-A527-1A92BE7D5E2E}"/>
            </a:ext>
          </a:extLst>
        </xdr:cNvPr>
        <xdr:cNvSpPr txBox="1">
          <a:spLocks noChangeArrowheads="1"/>
        </xdr:cNvSpPr>
      </xdr:nvSpPr>
      <xdr:spPr bwMode="auto">
        <a:xfrm>
          <a:off x="5845175" y="1130300"/>
          <a:ext cx="20574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24" name="Text Box 5">
          <a:extLst>
            <a:ext uri="{FF2B5EF4-FFF2-40B4-BE49-F238E27FC236}">
              <a16:creationId xmlns:a16="http://schemas.microsoft.com/office/drawing/2014/main" id="{ED2B184A-6B6A-4FB7-AC8A-6E272311A6A8}"/>
            </a:ext>
          </a:extLst>
        </xdr:cNvPr>
        <xdr:cNvSpPr txBox="1">
          <a:spLocks noChangeArrowheads="1"/>
        </xdr:cNvSpPr>
      </xdr:nvSpPr>
      <xdr:spPr bwMode="auto">
        <a:xfrm>
          <a:off x="815975" y="1130300"/>
          <a:ext cx="24479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25" name="Text Box 6">
          <a:extLst>
            <a:ext uri="{FF2B5EF4-FFF2-40B4-BE49-F238E27FC236}">
              <a16:creationId xmlns:a16="http://schemas.microsoft.com/office/drawing/2014/main" id="{304E52F9-52A9-43D6-991F-001EB2A9D25F}"/>
            </a:ext>
          </a:extLst>
        </xdr:cNvPr>
        <xdr:cNvSpPr txBox="1">
          <a:spLocks noChangeArrowheads="1"/>
        </xdr:cNvSpPr>
      </xdr:nvSpPr>
      <xdr:spPr bwMode="auto">
        <a:xfrm>
          <a:off x="5499100" y="1130300"/>
          <a:ext cx="2117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26" name="Text Box 7">
          <a:extLst>
            <a:ext uri="{FF2B5EF4-FFF2-40B4-BE49-F238E27FC236}">
              <a16:creationId xmlns:a16="http://schemas.microsoft.com/office/drawing/2014/main" id="{D003CD22-E33D-4F5D-8CEB-C8DC6560A9A2}"/>
            </a:ext>
          </a:extLst>
        </xdr:cNvPr>
        <xdr:cNvSpPr txBox="1">
          <a:spLocks noChangeArrowheads="1"/>
        </xdr:cNvSpPr>
      </xdr:nvSpPr>
      <xdr:spPr bwMode="auto">
        <a:xfrm>
          <a:off x="720725" y="1130300"/>
          <a:ext cx="25146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390525</xdr:colOff>
      <xdr:row>3</xdr:row>
      <xdr:rowOff>0</xdr:rowOff>
    </xdr:to>
    <xdr:sp macro="" textlink="">
      <xdr:nvSpPr>
        <xdr:cNvPr id="27" name="Text Box 2">
          <a:extLst>
            <a:ext uri="{FF2B5EF4-FFF2-40B4-BE49-F238E27FC236}">
              <a16:creationId xmlns:a16="http://schemas.microsoft.com/office/drawing/2014/main" id="{8614FF80-40BE-46DB-917B-123F42B97A4F}"/>
            </a:ext>
          </a:extLst>
        </xdr:cNvPr>
        <xdr:cNvSpPr txBox="1">
          <a:spLocks noChangeArrowheads="1"/>
        </xdr:cNvSpPr>
      </xdr:nvSpPr>
      <xdr:spPr bwMode="auto">
        <a:xfrm>
          <a:off x="5921375" y="1130300"/>
          <a:ext cx="17716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28" name="Text Box 3">
          <a:extLst>
            <a:ext uri="{FF2B5EF4-FFF2-40B4-BE49-F238E27FC236}">
              <a16:creationId xmlns:a16="http://schemas.microsoft.com/office/drawing/2014/main" id="{724E85D0-FD1E-4463-B412-3DF9348D21EC}"/>
            </a:ext>
          </a:extLst>
        </xdr:cNvPr>
        <xdr:cNvSpPr txBox="1">
          <a:spLocks noChangeArrowheads="1"/>
        </xdr:cNvSpPr>
      </xdr:nvSpPr>
      <xdr:spPr bwMode="auto">
        <a:xfrm>
          <a:off x="6731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29" name="Text Box 4">
          <a:extLst>
            <a:ext uri="{FF2B5EF4-FFF2-40B4-BE49-F238E27FC236}">
              <a16:creationId xmlns:a16="http://schemas.microsoft.com/office/drawing/2014/main" id="{5936A31B-21FF-41FF-92FD-1E0C215888ED}"/>
            </a:ext>
          </a:extLst>
        </xdr:cNvPr>
        <xdr:cNvSpPr txBox="1">
          <a:spLocks noChangeArrowheads="1"/>
        </xdr:cNvSpPr>
      </xdr:nvSpPr>
      <xdr:spPr bwMode="auto">
        <a:xfrm>
          <a:off x="5845175" y="1130300"/>
          <a:ext cx="20574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30" name="Text Box 5">
          <a:extLst>
            <a:ext uri="{FF2B5EF4-FFF2-40B4-BE49-F238E27FC236}">
              <a16:creationId xmlns:a16="http://schemas.microsoft.com/office/drawing/2014/main" id="{4AEA6B37-B057-41B3-9B4D-F219166671A7}"/>
            </a:ext>
          </a:extLst>
        </xdr:cNvPr>
        <xdr:cNvSpPr txBox="1">
          <a:spLocks noChangeArrowheads="1"/>
        </xdr:cNvSpPr>
      </xdr:nvSpPr>
      <xdr:spPr bwMode="auto">
        <a:xfrm>
          <a:off x="815975" y="1130300"/>
          <a:ext cx="24479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31" name="Text Box 6">
          <a:extLst>
            <a:ext uri="{FF2B5EF4-FFF2-40B4-BE49-F238E27FC236}">
              <a16:creationId xmlns:a16="http://schemas.microsoft.com/office/drawing/2014/main" id="{48172473-62EB-4288-9B6D-5474552E6038}"/>
            </a:ext>
          </a:extLst>
        </xdr:cNvPr>
        <xdr:cNvSpPr txBox="1">
          <a:spLocks noChangeArrowheads="1"/>
        </xdr:cNvSpPr>
      </xdr:nvSpPr>
      <xdr:spPr bwMode="auto">
        <a:xfrm>
          <a:off x="5499100" y="1130300"/>
          <a:ext cx="2117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32" name="Text Box 7">
          <a:extLst>
            <a:ext uri="{FF2B5EF4-FFF2-40B4-BE49-F238E27FC236}">
              <a16:creationId xmlns:a16="http://schemas.microsoft.com/office/drawing/2014/main" id="{3D56EC18-33CD-4881-99AD-CA44C47F7B9A}"/>
            </a:ext>
          </a:extLst>
        </xdr:cNvPr>
        <xdr:cNvSpPr txBox="1">
          <a:spLocks noChangeArrowheads="1"/>
        </xdr:cNvSpPr>
      </xdr:nvSpPr>
      <xdr:spPr bwMode="auto">
        <a:xfrm>
          <a:off x="720725" y="1130300"/>
          <a:ext cx="25146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390525</xdr:colOff>
      <xdr:row>3</xdr:row>
      <xdr:rowOff>0</xdr:rowOff>
    </xdr:to>
    <xdr:sp macro="" textlink="">
      <xdr:nvSpPr>
        <xdr:cNvPr id="33" name="Text Box 2">
          <a:extLst>
            <a:ext uri="{FF2B5EF4-FFF2-40B4-BE49-F238E27FC236}">
              <a16:creationId xmlns:a16="http://schemas.microsoft.com/office/drawing/2014/main" id="{9EAF1792-2489-482E-B77B-2BE367D6C37A}"/>
            </a:ext>
          </a:extLst>
        </xdr:cNvPr>
        <xdr:cNvSpPr txBox="1">
          <a:spLocks noChangeArrowheads="1"/>
        </xdr:cNvSpPr>
      </xdr:nvSpPr>
      <xdr:spPr bwMode="auto">
        <a:xfrm>
          <a:off x="5921375" y="1130300"/>
          <a:ext cx="17716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34" name="Text Box 4">
          <a:extLst>
            <a:ext uri="{FF2B5EF4-FFF2-40B4-BE49-F238E27FC236}">
              <a16:creationId xmlns:a16="http://schemas.microsoft.com/office/drawing/2014/main" id="{D9C559E9-BE88-4BE2-B358-1E332C44B5CB}"/>
            </a:ext>
          </a:extLst>
        </xdr:cNvPr>
        <xdr:cNvSpPr txBox="1">
          <a:spLocks noChangeArrowheads="1"/>
        </xdr:cNvSpPr>
      </xdr:nvSpPr>
      <xdr:spPr bwMode="auto">
        <a:xfrm>
          <a:off x="5845175" y="1130300"/>
          <a:ext cx="20574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8</xdr:col>
      <xdr:colOff>381000</xdr:colOff>
      <xdr:row>3</xdr:row>
      <xdr:rowOff>25400</xdr:rowOff>
    </xdr:from>
    <xdr:to>
      <xdr:col>10</xdr:col>
      <xdr:colOff>574675</xdr:colOff>
      <xdr:row>3</xdr:row>
      <xdr:rowOff>25400</xdr:rowOff>
    </xdr:to>
    <xdr:sp macro="" textlink="">
      <xdr:nvSpPr>
        <xdr:cNvPr id="35" name="Text Box 6">
          <a:extLst>
            <a:ext uri="{FF2B5EF4-FFF2-40B4-BE49-F238E27FC236}">
              <a16:creationId xmlns:a16="http://schemas.microsoft.com/office/drawing/2014/main" id="{5D19A38B-C27A-4302-BF2E-6251136EB9D3}"/>
            </a:ext>
          </a:extLst>
        </xdr:cNvPr>
        <xdr:cNvSpPr txBox="1">
          <a:spLocks noChangeArrowheads="1"/>
        </xdr:cNvSpPr>
      </xdr:nvSpPr>
      <xdr:spPr bwMode="auto">
        <a:xfrm>
          <a:off x="8782050" y="1155700"/>
          <a:ext cx="22129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314325</xdr:colOff>
      <xdr:row>4</xdr:row>
      <xdr:rowOff>0</xdr:rowOff>
    </xdr:from>
    <xdr:to>
      <xdr:col>3</xdr:col>
      <xdr:colOff>379476</xdr:colOff>
      <xdr:row>4</xdr:row>
      <xdr:rowOff>66674</xdr:rowOff>
    </xdr:to>
    <xdr:sp macro="" textlink="">
      <xdr:nvSpPr>
        <xdr:cNvPr id="2" name="Text Box 10">
          <a:extLst>
            <a:ext uri="{FF2B5EF4-FFF2-40B4-BE49-F238E27FC236}">
              <a16:creationId xmlns:a16="http://schemas.microsoft.com/office/drawing/2014/main" id="{00000000-0008-0000-0000-000002000000}"/>
            </a:ext>
          </a:extLst>
        </xdr:cNvPr>
        <xdr:cNvSpPr txBox="1">
          <a:spLocks noChangeArrowheads="1"/>
        </xdr:cNvSpPr>
      </xdr:nvSpPr>
      <xdr:spPr bwMode="auto">
        <a:xfrm>
          <a:off x="8201025" y="45005625"/>
          <a:ext cx="65151" cy="66674"/>
        </a:xfrm>
        <a:prstGeom prst="rect">
          <a:avLst/>
        </a:prstGeom>
        <a:noFill/>
        <a:ln w="9525">
          <a:noFill/>
          <a:miter lim="800000"/>
          <a:headEnd/>
          <a:tailEnd/>
        </a:ln>
      </xdr:spPr>
    </xdr:sp>
    <xdr:clientData/>
  </xdr:twoCellAnchor>
  <xdr:twoCellAnchor editAs="oneCell">
    <xdr:from>
      <xdr:col>3</xdr:col>
      <xdr:colOff>314325</xdr:colOff>
      <xdr:row>4</xdr:row>
      <xdr:rowOff>0</xdr:rowOff>
    </xdr:from>
    <xdr:to>
      <xdr:col>3</xdr:col>
      <xdr:colOff>379476</xdr:colOff>
      <xdr:row>4</xdr:row>
      <xdr:rowOff>66674</xdr:rowOff>
    </xdr:to>
    <xdr:sp macro="" textlink="">
      <xdr:nvSpPr>
        <xdr:cNvPr id="3" name="Text Box 10">
          <a:extLst>
            <a:ext uri="{FF2B5EF4-FFF2-40B4-BE49-F238E27FC236}">
              <a16:creationId xmlns:a16="http://schemas.microsoft.com/office/drawing/2014/main" id="{00000000-0008-0000-0000-000003000000}"/>
            </a:ext>
          </a:extLst>
        </xdr:cNvPr>
        <xdr:cNvSpPr txBox="1">
          <a:spLocks noChangeArrowheads="1"/>
        </xdr:cNvSpPr>
      </xdr:nvSpPr>
      <xdr:spPr bwMode="auto">
        <a:xfrm>
          <a:off x="8201025" y="45005625"/>
          <a:ext cx="65151" cy="66674"/>
        </a:xfrm>
        <a:prstGeom prst="rect">
          <a:avLst/>
        </a:prstGeom>
        <a:noFill/>
        <a:ln w="9525">
          <a:noFill/>
          <a:miter lim="800000"/>
          <a:headEnd/>
          <a:tailEnd/>
        </a:ln>
      </xdr:spPr>
    </xdr:sp>
    <xdr:clientData/>
  </xdr:twoCellAnchor>
  <xdr:twoCellAnchor editAs="oneCell">
    <xdr:from>
      <xdr:col>3</xdr:col>
      <xdr:colOff>314325</xdr:colOff>
      <xdr:row>4</xdr:row>
      <xdr:rowOff>0</xdr:rowOff>
    </xdr:from>
    <xdr:to>
      <xdr:col>3</xdr:col>
      <xdr:colOff>379476</xdr:colOff>
      <xdr:row>4</xdr:row>
      <xdr:rowOff>66674</xdr:rowOff>
    </xdr:to>
    <xdr:sp macro="" textlink="">
      <xdr:nvSpPr>
        <xdr:cNvPr id="4" name="Text Box 10">
          <a:extLst>
            <a:ext uri="{FF2B5EF4-FFF2-40B4-BE49-F238E27FC236}">
              <a16:creationId xmlns:a16="http://schemas.microsoft.com/office/drawing/2014/main" id="{00000000-0008-0000-0000-000004000000}"/>
            </a:ext>
          </a:extLst>
        </xdr:cNvPr>
        <xdr:cNvSpPr txBox="1">
          <a:spLocks noChangeArrowheads="1"/>
        </xdr:cNvSpPr>
      </xdr:nvSpPr>
      <xdr:spPr bwMode="auto">
        <a:xfrm>
          <a:off x="8201025" y="45005625"/>
          <a:ext cx="65151" cy="66674"/>
        </a:xfrm>
        <a:prstGeom prst="rect">
          <a:avLst/>
        </a:prstGeom>
        <a:noFill/>
        <a:ln w="9525">
          <a:noFill/>
          <a:miter lim="800000"/>
          <a:headEnd/>
          <a:tailEnd/>
        </a:ln>
      </xdr:spPr>
    </xdr:sp>
    <xdr:clientData/>
  </xdr:twoCellAnchor>
  <xdr:twoCellAnchor editAs="oneCell">
    <xdr:from>
      <xdr:col>3</xdr:col>
      <xdr:colOff>314325</xdr:colOff>
      <xdr:row>4</xdr:row>
      <xdr:rowOff>0</xdr:rowOff>
    </xdr:from>
    <xdr:to>
      <xdr:col>3</xdr:col>
      <xdr:colOff>379476</xdr:colOff>
      <xdr:row>4</xdr:row>
      <xdr:rowOff>66674</xdr:rowOff>
    </xdr:to>
    <xdr:sp macro="" textlink="">
      <xdr:nvSpPr>
        <xdr:cNvPr id="5" name="Text Box 10">
          <a:extLst>
            <a:ext uri="{FF2B5EF4-FFF2-40B4-BE49-F238E27FC236}">
              <a16:creationId xmlns:a16="http://schemas.microsoft.com/office/drawing/2014/main" id="{00000000-0008-0000-0000-000005000000}"/>
            </a:ext>
          </a:extLst>
        </xdr:cNvPr>
        <xdr:cNvSpPr txBox="1">
          <a:spLocks noChangeArrowheads="1"/>
        </xdr:cNvSpPr>
      </xdr:nvSpPr>
      <xdr:spPr bwMode="auto">
        <a:xfrm>
          <a:off x="8201025" y="45005625"/>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6" name="Text Box 10">
          <a:extLst>
            <a:ext uri="{FF2B5EF4-FFF2-40B4-BE49-F238E27FC236}">
              <a16:creationId xmlns:a16="http://schemas.microsoft.com/office/drawing/2014/main" id="{00000000-0008-0000-0000-000006000000}"/>
            </a:ext>
          </a:extLst>
        </xdr:cNvPr>
        <xdr:cNvSpPr txBox="1">
          <a:spLocks noChangeArrowheads="1"/>
        </xdr:cNvSpPr>
      </xdr:nvSpPr>
      <xdr:spPr bwMode="auto">
        <a:xfrm>
          <a:off x="8201025" y="4560570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7" name="Text Box 10">
          <a:extLst>
            <a:ext uri="{FF2B5EF4-FFF2-40B4-BE49-F238E27FC236}">
              <a16:creationId xmlns:a16="http://schemas.microsoft.com/office/drawing/2014/main" id="{00000000-0008-0000-0000-000007000000}"/>
            </a:ext>
          </a:extLst>
        </xdr:cNvPr>
        <xdr:cNvSpPr txBox="1">
          <a:spLocks noChangeArrowheads="1"/>
        </xdr:cNvSpPr>
      </xdr:nvSpPr>
      <xdr:spPr bwMode="auto">
        <a:xfrm>
          <a:off x="8201025" y="4560570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8" name="Text Box 10">
          <a:extLst>
            <a:ext uri="{FF2B5EF4-FFF2-40B4-BE49-F238E27FC236}">
              <a16:creationId xmlns:a16="http://schemas.microsoft.com/office/drawing/2014/main" id="{00000000-0008-0000-0000-000008000000}"/>
            </a:ext>
          </a:extLst>
        </xdr:cNvPr>
        <xdr:cNvSpPr txBox="1">
          <a:spLocks noChangeArrowheads="1"/>
        </xdr:cNvSpPr>
      </xdr:nvSpPr>
      <xdr:spPr bwMode="auto">
        <a:xfrm>
          <a:off x="8201025" y="4560570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9" name="Text Box 10">
          <a:extLst>
            <a:ext uri="{FF2B5EF4-FFF2-40B4-BE49-F238E27FC236}">
              <a16:creationId xmlns:a16="http://schemas.microsoft.com/office/drawing/2014/main" id="{00000000-0008-0000-0000-000009000000}"/>
            </a:ext>
          </a:extLst>
        </xdr:cNvPr>
        <xdr:cNvSpPr txBox="1">
          <a:spLocks noChangeArrowheads="1"/>
        </xdr:cNvSpPr>
      </xdr:nvSpPr>
      <xdr:spPr bwMode="auto">
        <a:xfrm>
          <a:off x="8201025" y="45605700"/>
          <a:ext cx="65151" cy="66674"/>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pradeep_kumarkanithi_iqvia_com/Documents/IQVIA/E%20S%20T%20I%20M%20A%20T%20E%20S/Final%20BOQ/Dustbin/21.09.22/Final%20Lunglei%20Civil%20and%20Electrical%20Bo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ral Abstract"/>
      <sheetName val="Genral Abstract (2)"/>
      <sheetName val="Abstract Cost (Civil&amp;Plumbing)"/>
      <sheetName val="Det cum Abs (Civil &amp; Plumbing)"/>
      <sheetName val="Det cum Abs -(Electrical)"/>
      <sheetName val="DETAIL-CCTV"/>
      <sheetName val="RO ITEMS(CIVIL)"/>
    </sheetNames>
    <sheetDataSet>
      <sheetData sheetId="0"/>
      <sheetData sheetId="1"/>
      <sheetData sheetId="2">
        <row r="19">
          <cell r="C19">
            <v>13758150.517248111</v>
          </cell>
        </row>
        <row r="20">
          <cell r="C20">
            <v>2163356.2999999998</v>
          </cell>
        </row>
      </sheetData>
      <sheetData sheetId="3"/>
      <sheetData sheetId="4">
        <row r="78">
          <cell r="G78">
            <v>3340084.5</v>
          </cell>
        </row>
      </sheetData>
      <sheetData sheetId="5">
        <row r="15">
          <cell r="G15">
            <v>333080</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C988F-1C26-43CC-B0A5-130EDCE45C19}">
  <dimension ref="A1:F16"/>
  <sheetViews>
    <sheetView view="pageBreakPreview" zoomScale="70" zoomScaleNormal="100" zoomScaleSheetLayoutView="70" workbookViewId="0">
      <selection activeCell="D7" sqref="D7"/>
    </sheetView>
  </sheetViews>
  <sheetFormatPr defaultRowHeight="14"/>
  <cols>
    <col min="1" max="1" width="8.7265625" style="23"/>
    <col min="2" max="2" width="61" style="23" customWidth="1"/>
    <col min="3" max="3" width="28.26953125" style="45" customWidth="1"/>
    <col min="4" max="16384" width="8.7265625" style="23"/>
  </cols>
  <sheetData>
    <row r="1" spans="1:6" s="41" customFormat="1" ht="39" customHeight="1">
      <c r="A1" s="275" t="s">
        <v>250</v>
      </c>
      <c r="B1" s="276"/>
      <c r="C1" s="276"/>
    </row>
    <row r="2" spans="1:6" s="41" customFormat="1" ht="26" customHeight="1">
      <c r="A2" s="277" t="s">
        <v>245</v>
      </c>
      <c r="B2" s="277"/>
      <c r="C2" s="277"/>
    </row>
    <row r="3" spans="1:6" s="41" customFormat="1" ht="31">
      <c r="A3" s="43" t="s">
        <v>249</v>
      </c>
      <c r="B3" s="43" t="s">
        <v>252</v>
      </c>
      <c r="C3" s="49" t="s">
        <v>251</v>
      </c>
    </row>
    <row r="4" spans="1:6" s="41" customFormat="1" ht="30" customHeight="1">
      <c r="A4" s="44">
        <v>1</v>
      </c>
      <c r="B4" s="50" t="s">
        <v>144</v>
      </c>
      <c r="C4" s="47">
        <f>'[1]Abstract Cost (Civil&amp;Plumbing)'!C19</f>
        <v>13758150.517248111</v>
      </c>
      <c r="F4" s="42"/>
    </row>
    <row r="5" spans="1:6" s="41" customFormat="1" ht="30" customHeight="1">
      <c r="A5" s="44">
        <v>2</v>
      </c>
      <c r="B5" s="50" t="s">
        <v>145</v>
      </c>
      <c r="C5" s="47">
        <f>'[1]Abstract Cost (Civil&amp;Plumbing)'!C20</f>
        <v>2163356.2999999998</v>
      </c>
    </row>
    <row r="6" spans="1:6" s="41" customFormat="1" ht="30" customHeight="1">
      <c r="A6" s="44">
        <v>3</v>
      </c>
      <c r="B6" s="50" t="s">
        <v>146</v>
      </c>
      <c r="C6" s="47">
        <f>'[1]Det cum Abs -(Electrical)'!G78</f>
        <v>3340084.5</v>
      </c>
    </row>
    <row r="7" spans="1:6" s="41" customFormat="1" ht="30" customHeight="1">
      <c r="A7" s="44">
        <v>4</v>
      </c>
      <c r="B7" s="50" t="s">
        <v>325</v>
      </c>
      <c r="C7" s="47">
        <f>'[1]DETAIL-CCTV'!G15</f>
        <v>333080</v>
      </c>
    </row>
    <row r="8" spans="1:6" s="41" customFormat="1" ht="30" customHeight="1">
      <c r="A8" s="44"/>
      <c r="B8" s="51" t="s">
        <v>246</v>
      </c>
      <c r="C8" s="48">
        <f>SUM(C4:C7)</f>
        <v>19594671.31724811</v>
      </c>
    </row>
    <row r="9" spans="1:6" s="41" customFormat="1" ht="30" customHeight="1">
      <c r="A9" s="44">
        <f>A6+1</f>
        <v>4</v>
      </c>
      <c r="B9" s="50" t="s">
        <v>326</v>
      </c>
      <c r="C9" s="47">
        <f>SUM(C4:C6)*6%</f>
        <v>1155695.4790348865</v>
      </c>
    </row>
    <row r="10" spans="1:6" s="41" customFormat="1" ht="30" customHeight="1">
      <c r="A10" s="44">
        <f>A9+1</f>
        <v>5</v>
      </c>
      <c r="B10" s="50" t="s">
        <v>327</v>
      </c>
      <c r="C10" s="47">
        <f>SUM(C8:C9)*7.22%</f>
        <v>1498176.4826916324</v>
      </c>
    </row>
    <row r="11" spans="1:6" s="41" customFormat="1" ht="30" customHeight="1">
      <c r="A11" s="44">
        <f>A10+1</f>
        <v>6</v>
      </c>
      <c r="B11" s="50" t="s">
        <v>328</v>
      </c>
      <c r="C11" s="47">
        <f>SUM(C8:C10)*5%</f>
        <v>1112427.1639487313</v>
      </c>
    </row>
    <row r="12" spans="1:6" s="41" customFormat="1" ht="15.5">
      <c r="A12" s="43"/>
      <c r="B12" s="51" t="s">
        <v>329</v>
      </c>
      <c r="C12" s="48">
        <f>SUM(C8:C11)</f>
        <v>23360970.442923356</v>
      </c>
    </row>
    <row r="13" spans="1:6" s="41" customFormat="1" ht="15.5">
      <c r="A13" s="43"/>
      <c r="B13" s="51" t="s">
        <v>113</v>
      </c>
      <c r="C13" s="48">
        <f>ROUNDUP(C12,-4)</f>
        <v>23370000</v>
      </c>
    </row>
    <row r="16" spans="1:6">
      <c r="B16" s="36" t="s">
        <v>240</v>
      </c>
    </row>
  </sheetData>
  <mergeCells count="2">
    <mergeCell ref="A1:C1"/>
    <mergeCell ref="A2:C2"/>
  </mergeCells>
  <printOptions horizontalCentered="1"/>
  <pageMargins left="0.3" right="0.3" top="0.75" bottom="0.75" header="0.3" footer="0.3"/>
  <pageSetup paperSize="9" scale="98"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view="pageBreakPreview" zoomScale="80" zoomScaleNormal="100" zoomScaleSheetLayoutView="80" workbookViewId="0">
      <selection sqref="A1:C1"/>
    </sheetView>
  </sheetViews>
  <sheetFormatPr defaultColWidth="8.90625" defaultRowHeight="14"/>
  <cols>
    <col min="1" max="1" width="7.6328125" style="36" customWidth="1"/>
    <col min="2" max="2" width="52.6328125" style="23" customWidth="1"/>
    <col min="3" max="3" width="23.54296875" style="36" customWidth="1"/>
    <col min="4" max="5" width="8.90625" style="23"/>
    <col min="6" max="6" width="20.6328125" style="23" customWidth="1"/>
    <col min="7" max="16384" width="8.90625" style="23"/>
  </cols>
  <sheetData>
    <row r="1" spans="1:7" ht="45.65" customHeight="1">
      <c r="A1" s="278" t="s">
        <v>250</v>
      </c>
      <c r="B1" s="278"/>
      <c r="C1" s="278"/>
    </row>
    <row r="2" spans="1:7" ht="15.5">
      <c r="A2" s="280" t="s">
        <v>245</v>
      </c>
      <c r="B2" s="280"/>
      <c r="C2" s="280"/>
    </row>
    <row r="3" spans="1:7" ht="22.5" customHeight="1">
      <c r="A3" s="279" t="s">
        <v>241</v>
      </c>
      <c r="B3" s="279"/>
      <c r="C3" s="279"/>
    </row>
    <row r="4" spans="1:7" ht="20.399999999999999" customHeight="1">
      <c r="A4" s="25" t="s">
        <v>112</v>
      </c>
      <c r="B4" s="25" t="s">
        <v>114</v>
      </c>
      <c r="C4" s="25" t="s">
        <v>111</v>
      </c>
      <c r="F4" s="24"/>
    </row>
    <row r="5" spans="1:7" ht="20.399999999999999" customHeight="1">
      <c r="A5" s="26">
        <v>1</v>
      </c>
      <c r="B5" s="21" t="s">
        <v>115</v>
      </c>
      <c r="C5" s="37" t="e">
        <f>#REF!+#REF!</f>
        <v>#REF!</v>
      </c>
    </row>
    <row r="6" spans="1:7" ht="20.399999999999999" customHeight="1">
      <c r="A6" s="26">
        <v>2</v>
      </c>
      <c r="B6" s="21" t="s">
        <v>116</v>
      </c>
      <c r="C6" s="37" t="e">
        <f>#REF!+#REF!</f>
        <v>#REF!</v>
      </c>
      <c r="F6" s="28"/>
    </row>
    <row r="7" spans="1:7" ht="20.399999999999999" customHeight="1">
      <c r="A7" s="26">
        <v>3</v>
      </c>
      <c r="B7" s="21" t="s">
        <v>117</v>
      </c>
      <c r="C7" s="37" t="e">
        <f>#REF!+#REF!+#REF!</f>
        <v>#REF!</v>
      </c>
      <c r="D7" s="28"/>
    </row>
    <row r="8" spans="1:7" ht="20.399999999999999" customHeight="1">
      <c r="A8" s="26">
        <v>4</v>
      </c>
      <c r="B8" s="21" t="s">
        <v>125</v>
      </c>
      <c r="C8" s="37" t="e">
        <f>#REF!+#REF!+#REF!+#REF!</f>
        <v>#REF!</v>
      </c>
      <c r="D8" s="28"/>
      <c r="E8" s="27"/>
    </row>
    <row r="9" spans="1:7" ht="20.399999999999999" customHeight="1">
      <c r="A9" s="26">
        <v>5</v>
      </c>
      <c r="B9" s="21" t="s">
        <v>123</v>
      </c>
      <c r="C9" s="37" t="e">
        <f>#REF!</f>
        <v>#REF!</v>
      </c>
      <c r="F9" s="29"/>
    </row>
    <row r="10" spans="1:7" ht="20.399999999999999" customHeight="1">
      <c r="A10" s="26">
        <v>6</v>
      </c>
      <c r="B10" s="21" t="s">
        <v>118</v>
      </c>
      <c r="C10" s="37" t="e">
        <f>#REF!+#REF!+#REF!+#REF!</f>
        <v>#REF!</v>
      </c>
    </row>
    <row r="11" spans="1:7" ht="20.399999999999999" customHeight="1">
      <c r="A11" s="25">
        <v>7</v>
      </c>
      <c r="B11" s="21" t="s">
        <v>119</v>
      </c>
      <c r="C11" s="37" t="e">
        <f>#REF!+#REF!+#REF!+#REF!+#REF!</f>
        <v>#REF!</v>
      </c>
    </row>
    <row r="12" spans="1:7" ht="20.399999999999999" customHeight="1">
      <c r="A12" s="25">
        <v>8</v>
      </c>
      <c r="B12" s="21" t="s">
        <v>127</v>
      </c>
      <c r="C12" s="37" t="e">
        <f>#REF!+#REF!+#REF!+#REF!+#REF!+#REF!+#REF!+#REF!+#REF!+#REF!+#REF!+#REF!+#REF!+#REF!+#REF!+#REF!+#REF!+#REF!</f>
        <v>#REF!</v>
      </c>
      <c r="F12" s="28"/>
    </row>
    <row r="13" spans="1:7" ht="20.399999999999999" customHeight="1">
      <c r="A13" s="25">
        <v>9</v>
      </c>
      <c r="B13" s="21" t="s">
        <v>120</v>
      </c>
      <c r="C13" s="37" t="e">
        <f>#REF!+#REF!+#REF!</f>
        <v>#REF!</v>
      </c>
      <c r="G13" s="23" t="s">
        <v>6</v>
      </c>
    </row>
    <row r="14" spans="1:7" ht="20.399999999999999" customHeight="1">
      <c r="A14" s="25">
        <v>10</v>
      </c>
      <c r="B14" s="21" t="s">
        <v>121</v>
      </c>
      <c r="C14" s="37" t="e">
        <f>#REF!</f>
        <v>#REF!</v>
      </c>
    </row>
    <row r="15" spans="1:7" ht="20.399999999999999" customHeight="1">
      <c r="A15" s="26">
        <v>11</v>
      </c>
      <c r="B15" s="21" t="s">
        <v>122</v>
      </c>
      <c r="C15" s="37" t="e">
        <f>#REF!+#REF!+#REF!+#REF!+#REF!</f>
        <v>#REF!</v>
      </c>
    </row>
    <row r="16" spans="1:7" ht="20.399999999999999" customHeight="1">
      <c r="A16" s="26">
        <v>12</v>
      </c>
      <c r="B16" s="21" t="s">
        <v>126</v>
      </c>
      <c r="C16" s="37" t="e">
        <f>SUM(#REF!)</f>
        <v>#REF!</v>
      </c>
      <c r="F16" s="29"/>
    </row>
    <row r="17" spans="1:6" ht="20.399999999999999" customHeight="1">
      <c r="A17" s="26">
        <v>13</v>
      </c>
      <c r="B17" s="21" t="s">
        <v>128</v>
      </c>
      <c r="C17" s="37" t="e">
        <f>#REF!+#REF!+#REF!</f>
        <v>#REF!</v>
      </c>
      <c r="F17" s="30"/>
    </row>
    <row r="18" spans="1:6" ht="20.399999999999999" customHeight="1">
      <c r="A18" s="46">
        <v>14</v>
      </c>
      <c r="B18" s="21" t="s">
        <v>142</v>
      </c>
      <c r="C18" s="37" t="e">
        <f>SUM(#REF!,#REF!)</f>
        <v>#REF!</v>
      </c>
      <c r="F18" s="30"/>
    </row>
    <row r="19" spans="1:6" ht="20.399999999999999" customHeight="1">
      <c r="A19" s="35"/>
      <c r="B19" s="31" t="s">
        <v>138</v>
      </c>
      <c r="C19" s="32" t="e">
        <f>SUM(C5:C18)</f>
        <v>#REF!</v>
      </c>
      <c r="F19" s="40"/>
    </row>
    <row r="20" spans="1:6" ht="17" customHeight="1">
      <c r="A20" s="35"/>
      <c r="B20" s="31" t="s">
        <v>139</v>
      </c>
      <c r="C20" s="32" t="e">
        <f>SUM(#REF!)</f>
        <v>#REF!</v>
      </c>
    </row>
    <row r="21" spans="1:6" ht="17" customHeight="1">
      <c r="A21" s="35"/>
      <c r="B21" s="31" t="s">
        <v>140</v>
      </c>
      <c r="C21" s="32" t="e">
        <f>SUM(C19:C20)</f>
        <v>#REF!</v>
      </c>
    </row>
    <row r="22" spans="1:6" ht="20.399999999999999" customHeight="1">
      <c r="A22" s="22"/>
      <c r="B22" s="33" t="s">
        <v>124</v>
      </c>
      <c r="C22" s="34" t="e">
        <f>ROUNDDOWN(C21,-3)</f>
        <v>#REF!</v>
      </c>
    </row>
  </sheetData>
  <mergeCells count="3">
    <mergeCell ref="A1:C1"/>
    <mergeCell ref="A3:C3"/>
    <mergeCell ref="A2:C2"/>
  </mergeCells>
  <pageMargins left="0.7" right="0.7" top="0.75" bottom="0.75" header="0.3" footer="0.3"/>
  <pageSetup scale="97"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82AB0-CC47-414D-AEDF-8DA4E648C2D2}">
  <dimension ref="A1:AP1048576"/>
  <sheetViews>
    <sheetView tabSelected="1" zoomScale="70" zoomScaleNormal="70" zoomScaleSheetLayoutView="85" workbookViewId="0"/>
  </sheetViews>
  <sheetFormatPr defaultColWidth="14.453125" defaultRowHeight="13"/>
  <cols>
    <col min="1" max="1" width="6.6328125" style="67" bestFit="1" customWidth="1"/>
    <col min="2" max="2" width="12" style="67" bestFit="1" customWidth="1"/>
    <col min="3" max="3" width="42" style="63" customWidth="1"/>
    <col min="4" max="4" width="8.81640625" style="72" bestFit="1" customWidth="1"/>
    <col min="5" max="5" width="11.81640625" style="73" bestFit="1" customWidth="1"/>
    <col min="6" max="6" width="42.6328125" style="70" customWidth="1"/>
    <col min="7" max="7" width="44.36328125" style="75" customWidth="1"/>
    <col min="8" max="16384" width="14.453125" style="59"/>
  </cols>
  <sheetData>
    <row r="1" spans="1:42" s="54" customFormat="1" ht="18">
      <c r="A1" s="76" t="s">
        <v>250</v>
      </c>
      <c r="B1" s="77"/>
      <c r="C1" s="77"/>
      <c r="D1" s="77"/>
      <c r="E1" s="78"/>
      <c r="F1" s="77"/>
      <c r="G1" s="78"/>
    </row>
    <row r="2" spans="1:42" s="54" customFormat="1" ht="15.5">
      <c r="A2" s="79" t="s">
        <v>241</v>
      </c>
      <c r="B2" s="80"/>
      <c r="C2" s="80"/>
      <c r="D2" s="80"/>
      <c r="E2" s="81"/>
      <c r="F2" s="80"/>
      <c r="G2" s="81"/>
    </row>
    <row r="3" spans="1:42" s="54" customFormat="1" ht="22.5" customHeight="1">
      <c r="A3" s="82" t="s">
        <v>64</v>
      </c>
      <c r="B3" s="83" t="s">
        <v>346</v>
      </c>
      <c r="C3" s="83" t="s">
        <v>110</v>
      </c>
      <c r="D3" s="84" t="s">
        <v>0</v>
      </c>
      <c r="E3" s="85" t="s">
        <v>259</v>
      </c>
      <c r="F3" s="86" t="s">
        <v>50</v>
      </c>
      <c r="G3" s="87" t="s">
        <v>111</v>
      </c>
    </row>
    <row r="4" spans="1:42" s="54" customFormat="1" ht="15" customHeight="1">
      <c r="A4" s="88"/>
      <c r="B4" s="89"/>
      <c r="C4" s="90"/>
      <c r="D4" s="91"/>
      <c r="E4" s="91"/>
      <c r="F4" s="90"/>
      <c r="G4" s="91"/>
    </row>
    <row r="5" spans="1:42" s="54" customFormat="1" ht="88">
      <c r="A5" s="88">
        <v>1</v>
      </c>
      <c r="B5" s="92">
        <v>2.0699999999999998</v>
      </c>
      <c r="C5" s="93" t="s">
        <v>247</v>
      </c>
      <c r="D5" s="94" t="s">
        <v>6</v>
      </c>
      <c r="E5" s="95"/>
      <c r="F5" s="96"/>
      <c r="G5" s="97"/>
    </row>
    <row r="6" spans="1:42" s="54" customFormat="1" ht="14">
      <c r="A6" s="88"/>
      <c r="B6" s="92" t="s">
        <v>7</v>
      </c>
      <c r="C6" s="98" t="s">
        <v>248</v>
      </c>
      <c r="D6" s="94" t="s">
        <v>10</v>
      </c>
      <c r="E6" s="99">
        <v>51.546750000000003</v>
      </c>
      <c r="F6" s="230"/>
      <c r="G6" s="100">
        <f t="shared" ref="G6:G8" si="0">E6*F6</f>
        <v>0</v>
      </c>
    </row>
    <row r="7" spans="1:42" s="54" customFormat="1" ht="14">
      <c r="A7" s="88"/>
      <c r="B7" s="92"/>
      <c r="C7" s="101"/>
      <c r="D7" s="94"/>
      <c r="E7" s="95"/>
      <c r="F7" s="230"/>
      <c r="G7" s="102"/>
    </row>
    <row r="8" spans="1:42" s="53" customFormat="1" ht="63">
      <c r="A8" s="88">
        <f>A5+1</f>
        <v>2</v>
      </c>
      <c r="B8" s="103">
        <v>2.17</v>
      </c>
      <c r="C8" s="93" t="s">
        <v>256</v>
      </c>
      <c r="D8" s="94" t="s">
        <v>10</v>
      </c>
      <c r="E8" s="99">
        <v>24.246000000000002</v>
      </c>
      <c r="F8" s="230"/>
      <c r="G8" s="100">
        <f t="shared" si="0"/>
        <v>0</v>
      </c>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2"/>
    </row>
    <row r="9" spans="1:42" s="57" customFormat="1" ht="14">
      <c r="A9" s="88"/>
      <c r="B9" s="103"/>
      <c r="C9" s="101"/>
      <c r="D9" s="94"/>
      <c r="E9" s="95"/>
      <c r="F9" s="230"/>
      <c r="G9" s="102"/>
    </row>
    <row r="10" spans="1:42" s="54" customFormat="1" ht="39">
      <c r="A10" s="88">
        <f>A8+1</f>
        <v>3</v>
      </c>
      <c r="B10" s="92">
        <v>4.0199999999999996</v>
      </c>
      <c r="C10" s="93" t="s">
        <v>257</v>
      </c>
      <c r="D10" s="94"/>
      <c r="E10" s="95"/>
      <c r="F10" s="230"/>
      <c r="G10" s="97"/>
    </row>
    <row r="11" spans="1:42" s="54" customFormat="1" ht="25">
      <c r="A11" s="88"/>
      <c r="B11" s="92" t="s">
        <v>4</v>
      </c>
      <c r="C11" s="93" t="s">
        <v>39</v>
      </c>
      <c r="D11" s="94"/>
      <c r="E11" s="95" t="s">
        <v>6</v>
      </c>
      <c r="F11" s="230"/>
      <c r="G11" s="97"/>
    </row>
    <row r="12" spans="1:42" s="54" customFormat="1" ht="14">
      <c r="A12" s="88"/>
      <c r="B12" s="92"/>
      <c r="C12" s="98" t="s">
        <v>352</v>
      </c>
      <c r="D12" s="94" t="s">
        <v>10</v>
      </c>
      <c r="E12" s="99">
        <v>46.328250000000004</v>
      </c>
      <c r="F12" s="230"/>
      <c r="G12" s="100">
        <f t="shared" ref="G12" si="1">E12*F12</f>
        <v>0</v>
      </c>
    </row>
    <row r="13" spans="1:42" s="53" customFormat="1" ht="14">
      <c r="A13" s="88"/>
      <c r="B13" s="92"/>
      <c r="C13" s="104"/>
      <c r="D13" s="105"/>
      <c r="E13" s="105"/>
      <c r="F13" s="231"/>
      <c r="G13" s="9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2"/>
    </row>
    <row r="14" spans="1:42" s="53" customFormat="1" ht="75">
      <c r="A14" s="88">
        <f>A10+1</f>
        <v>4</v>
      </c>
      <c r="B14" s="92">
        <v>4.07</v>
      </c>
      <c r="C14" s="93" t="s">
        <v>99</v>
      </c>
      <c r="D14" s="94" t="s">
        <v>6</v>
      </c>
      <c r="E14" s="95"/>
      <c r="F14" s="230"/>
      <c r="G14" s="9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2"/>
    </row>
    <row r="15" spans="1:42" s="53" customFormat="1" ht="26">
      <c r="A15" s="88"/>
      <c r="B15" s="106" t="s">
        <v>4</v>
      </c>
      <c r="C15" s="107" t="s">
        <v>100</v>
      </c>
      <c r="D15" s="94" t="s">
        <v>10</v>
      </c>
      <c r="E15" s="99">
        <v>158.23847700000002</v>
      </c>
      <c r="F15" s="230"/>
      <c r="G15" s="100">
        <f t="shared" ref="G15" si="2">E15*F15</f>
        <v>0</v>
      </c>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2"/>
    </row>
    <row r="16" spans="1:42" s="53" customFormat="1" ht="14">
      <c r="A16" s="88"/>
      <c r="B16" s="92"/>
      <c r="C16" s="104"/>
      <c r="D16" s="105"/>
      <c r="E16" s="105"/>
      <c r="F16" s="231"/>
      <c r="G16" s="9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2"/>
    </row>
    <row r="17" spans="1:42" s="53" customFormat="1" ht="38.5">
      <c r="A17" s="88">
        <f>A14+1</f>
        <v>5</v>
      </c>
      <c r="B17" s="103">
        <v>5.01</v>
      </c>
      <c r="C17" s="93" t="s">
        <v>258</v>
      </c>
      <c r="D17" s="94"/>
      <c r="E17" s="95"/>
      <c r="F17" s="230"/>
      <c r="G17" s="9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2"/>
    </row>
    <row r="18" spans="1:42" s="53" customFormat="1" ht="14">
      <c r="A18" s="88"/>
      <c r="B18" s="92"/>
      <c r="C18" s="108" t="s">
        <v>107</v>
      </c>
      <c r="D18" s="94"/>
      <c r="E18" s="95"/>
      <c r="F18" s="230"/>
      <c r="G18" s="9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2"/>
    </row>
    <row r="19" spans="1:42" s="53" customFormat="1" ht="26">
      <c r="A19" s="88"/>
      <c r="B19" s="106" t="s">
        <v>4</v>
      </c>
      <c r="C19" s="108" t="s">
        <v>103</v>
      </c>
      <c r="D19" s="94" t="s">
        <v>10</v>
      </c>
      <c r="E19" s="99">
        <v>11.7605</v>
      </c>
      <c r="F19" s="230"/>
      <c r="G19" s="100">
        <f t="shared" ref="G19" si="3">E19*F19</f>
        <v>0</v>
      </c>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2"/>
    </row>
    <row r="20" spans="1:42" s="57" customFormat="1" ht="14">
      <c r="A20" s="88"/>
      <c r="B20" s="92"/>
      <c r="C20" s="104"/>
      <c r="D20" s="105"/>
      <c r="E20" s="105"/>
      <c r="F20" s="231"/>
      <c r="G20" s="97"/>
    </row>
    <row r="21" spans="1:42" s="54" customFormat="1" ht="75">
      <c r="A21" s="88">
        <f>A17+1</f>
        <v>6</v>
      </c>
      <c r="B21" s="92">
        <v>5.0199999999999996</v>
      </c>
      <c r="C21" s="93" t="s">
        <v>57</v>
      </c>
      <c r="D21" s="94"/>
      <c r="E21" s="95"/>
      <c r="F21" s="230"/>
      <c r="G21" s="97"/>
    </row>
    <row r="22" spans="1:42" s="54" customFormat="1" ht="26">
      <c r="A22" s="88"/>
      <c r="B22" s="92" t="s">
        <v>4</v>
      </c>
      <c r="C22" s="108" t="s">
        <v>103</v>
      </c>
      <c r="D22" s="94" t="s">
        <v>10</v>
      </c>
      <c r="E22" s="99">
        <v>3.7664999999999997</v>
      </c>
      <c r="F22" s="230"/>
      <c r="G22" s="100">
        <f t="shared" ref="G22" si="4">E22*F22</f>
        <v>0</v>
      </c>
    </row>
    <row r="23" spans="1:42" s="53" customFormat="1" ht="14">
      <c r="A23" s="88"/>
      <c r="B23" s="92"/>
      <c r="C23" s="104"/>
      <c r="D23" s="105"/>
      <c r="E23" s="105"/>
      <c r="F23" s="231"/>
      <c r="G23" s="9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2"/>
    </row>
    <row r="24" spans="1:42" s="54" customFormat="1" ht="87.5">
      <c r="A24" s="88">
        <f>A21+1</f>
        <v>7</v>
      </c>
      <c r="B24" s="92">
        <v>5.03</v>
      </c>
      <c r="C24" s="98" t="s">
        <v>11</v>
      </c>
      <c r="D24" s="94"/>
      <c r="E24" s="95"/>
      <c r="F24" s="230"/>
      <c r="G24" s="97"/>
    </row>
    <row r="25" spans="1:42" s="54" customFormat="1" ht="26">
      <c r="A25" s="88"/>
      <c r="B25" s="92" t="s">
        <v>4</v>
      </c>
      <c r="C25" s="107" t="s">
        <v>104</v>
      </c>
      <c r="D25" s="94" t="s">
        <v>10</v>
      </c>
      <c r="E25" s="99">
        <v>8.8108374999999981</v>
      </c>
      <c r="F25" s="230"/>
      <c r="G25" s="100">
        <f t="shared" ref="G25" si="5">E25*F25</f>
        <v>0</v>
      </c>
    </row>
    <row r="26" spans="1:42" s="54" customFormat="1" ht="14">
      <c r="A26" s="88"/>
      <c r="B26" s="92"/>
      <c r="C26" s="104"/>
      <c r="D26" s="109"/>
      <c r="E26" s="110"/>
      <c r="F26" s="231"/>
      <c r="G26" s="97"/>
    </row>
    <row r="27" spans="1:42" s="54" customFormat="1" ht="39">
      <c r="A27" s="88">
        <f>A24+1</f>
        <v>8</v>
      </c>
      <c r="B27" s="103">
        <v>5.0999999999999996</v>
      </c>
      <c r="C27" s="107" t="s">
        <v>12</v>
      </c>
      <c r="D27" s="94"/>
      <c r="E27" s="95"/>
      <c r="F27" s="230"/>
      <c r="G27" s="97"/>
    </row>
    <row r="28" spans="1:42" s="54" customFormat="1" ht="25">
      <c r="A28" s="88"/>
      <c r="B28" s="92" t="s">
        <v>4</v>
      </c>
      <c r="C28" s="98" t="s">
        <v>108</v>
      </c>
      <c r="D28" s="111" t="s">
        <v>62</v>
      </c>
      <c r="E28" s="99">
        <v>33.76</v>
      </c>
      <c r="F28" s="230"/>
      <c r="G28" s="100">
        <f t="shared" ref="G28" si="6">E28*F28</f>
        <v>0</v>
      </c>
    </row>
    <row r="29" spans="1:42" s="54" customFormat="1" ht="14">
      <c r="A29" s="88"/>
      <c r="B29" s="92"/>
      <c r="C29" s="104"/>
      <c r="D29" s="109"/>
      <c r="E29" s="110"/>
      <c r="F29" s="231"/>
      <c r="G29" s="97"/>
    </row>
    <row r="30" spans="1:42" s="54" customFormat="1" ht="25">
      <c r="A30" s="88"/>
      <c r="B30" s="92" t="s">
        <v>27</v>
      </c>
      <c r="C30" s="98" t="s">
        <v>52</v>
      </c>
      <c r="D30" s="94" t="s">
        <v>3</v>
      </c>
      <c r="E30" s="99">
        <v>69.11999999999999</v>
      </c>
      <c r="F30" s="230"/>
      <c r="G30" s="100">
        <f t="shared" ref="G30" si="7">E30*F30</f>
        <v>0</v>
      </c>
    </row>
    <row r="31" spans="1:42" s="56" customFormat="1" ht="14">
      <c r="A31" s="88"/>
      <c r="B31" s="92"/>
      <c r="C31" s="104"/>
      <c r="D31" s="88"/>
      <c r="E31" s="105"/>
      <c r="F31" s="231"/>
      <c r="G31" s="97"/>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5"/>
    </row>
    <row r="32" spans="1:42" s="54" customFormat="1" ht="25">
      <c r="A32" s="88"/>
      <c r="B32" s="92" t="s">
        <v>53</v>
      </c>
      <c r="C32" s="98" t="s">
        <v>54</v>
      </c>
      <c r="D32" s="111" t="s">
        <v>62</v>
      </c>
      <c r="E32" s="99">
        <v>70.89</v>
      </c>
      <c r="F32" s="230"/>
      <c r="G32" s="100">
        <f t="shared" ref="G32" si="8">E32*F32</f>
        <v>0</v>
      </c>
    </row>
    <row r="33" spans="1:42" s="56" customFormat="1" ht="14">
      <c r="A33" s="88"/>
      <c r="B33" s="92"/>
      <c r="C33" s="104"/>
      <c r="D33" s="88"/>
      <c r="E33" s="105"/>
      <c r="F33" s="231"/>
      <c r="G33" s="97"/>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5"/>
    </row>
    <row r="34" spans="1:42" s="54" customFormat="1" ht="25">
      <c r="A34" s="88"/>
      <c r="B34" s="92" t="s">
        <v>13</v>
      </c>
      <c r="C34" s="98" t="s">
        <v>14</v>
      </c>
      <c r="D34" s="94" t="s">
        <v>3</v>
      </c>
      <c r="E34" s="99">
        <v>42.4191</v>
      </c>
      <c r="F34" s="230"/>
      <c r="G34" s="100">
        <f t="shared" ref="G34" si="9">E34*F34</f>
        <v>0</v>
      </c>
    </row>
    <row r="35" spans="1:42" s="53" customFormat="1" ht="14">
      <c r="A35" s="88"/>
      <c r="B35" s="92"/>
      <c r="C35" s="104"/>
      <c r="D35" s="105"/>
      <c r="E35" s="105"/>
      <c r="F35" s="231"/>
      <c r="G35" s="9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2"/>
    </row>
    <row r="36" spans="1:42" s="54" customFormat="1" ht="38">
      <c r="A36" s="88">
        <f>A27+1</f>
        <v>9</v>
      </c>
      <c r="B36" s="92">
        <v>5.18</v>
      </c>
      <c r="C36" s="101" t="s">
        <v>260</v>
      </c>
      <c r="D36" s="94"/>
      <c r="E36" s="95"/>
      <c r="F36" s="230"/>
      <c r="G36" s="97"/>
    </row>
    <row r="37" spans="1:42" s="54" customFormat="1" ht="25">
      <c r="A37" s="88"/>
      <c r="B37" s="92" t="s">
        <v>7</v>
      </c>
      <c r="C37" s="98" t="s">
        <v>56</v>
      </c>
      <c r="D37" s="111" t="s">
        <v>55</v>
      </c>
      <c r="E37" s="99">
        <v>4580.2460000000001</v>
      </c>
      <c r="F37" s="230"/>
      <c r="G37" s="100">
        <f t="shared" ref="G37" si="10">E37*F37</f>
        <v>0</v>
      </c>
    </row>
    <row r="38" spans="1:42" s="53" customFormat="1" ht="14">
      <c r="A38" s="88"/>
      <c r="B38" s="92"/>
      <c r="C38" s="104"/>
      <c r="D38" s="105"/>
      <c r="E38" s="105"/>
      <c r="F38" s="231"/>
      <c r="G38" s="9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2"/>
    </row>
    <row r="39" spans="1:42" s="54" customFormat="1" ht="26">
      <c r="A39" s="88">
        <f>A36+1</f>
        <v>10</v>
      </c>
      <c r="B39" s="92">
        <v>6.01</v>
      </c>
      <c r="C39" s="107" t="s">
        <v>26</v>
      </c>
      <c r="D39" s="94"/>
      <c r="E39" s="95"/>
      <c r="F39" s="230"/>
      <c r="G39" s="97"/>
    </row>
    <row r="40" spans="1:42" s="54" customFormat="1" ht="14">
      <c r="A40" s="88"/>
      <c r="B40" s="92" t="s">
        <v>27</v>
      </c>
      <c r="C40" s="98" t="s">
        <v>28</v>
      </c>
      <c r="D40" s="94" t="s">
        <v>24</v>
      </c>
      <c r="E40" s="99">
        <v>7.4520000000000008</v>
      </c>
      <c r="F40" s="230"/>
      <c r="G40" s="100">
        <f t="shared" ref="G40" si="11">E40*F40</f>
        <v>0</v>
      </c>
    </row>
    <row r="41" spans="1:42" s="53" customFormat="1" ht="14">
      <c r="A41" s="88"/>
      <c r="B41" s="92"/>
      <c r="C41" s="104"/>
      <c r="D41" s="105"/>
      <c r="E41" s="105"/>
      <c r="F41" s="231"/>
      <c r="G41" s="9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2"/>
    </row>
    <row r="42" spans="1:42" s="54" customFormat="1" ht="39">
      <c r="A42" s="88">
        <f>A39+1</f>
        <v>11</v>
      </c>
      <c r="B42" s="92">
        <v>6.06</v>
      </c>
      <c r="C42" s="107" t="s">
        <v>59</v>
      </c>
      <c r="D42" s="94"/>
      <c r="E42" s="95"/>
      <c r="F42" s="230"/>
      <c r="G42" s="97"/>
    </row>
    <row r="43" spans="1:42" s="54" customFormat="1" ht="14">
      <c r="A43" s="88"/>
      <c r="B43" s="112" t="s">
        <v>7</v>
      </c>
      <c r="C43" s="93" t="s">
        <v>353</v>
      </c>
      <c r="D43" s="94" t="s">
        <v>3</v>
      </c>
      <c r="E43" s="99">
        <v>266.04470000000003</v>
      </c>
      <c r="F43" s="230"/>
      <c r="G43" s="100">
        <f t="shared" ref="G43" si="12">E43*F43</f>
        <v>0</v>
      </c>
    </row>
    <row r="44" spans="1:42" s="53" customFormat="1" ht="14">
      <c r="A44" s="88"/>
      <c r="B44" s="92"/>
      <c r="C44" s="104"/>
      <c r="D44" s="105"/>
      <c r="E44" s="105"/>
      <c r="F44" s="231"/>
      <c r="G44" s="9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2"/>
    </row>
    <row r="45" spans="1:42" s="54" customFormat="1" ht="138">
      <c r="A45" s="88">
        <f>A42+1</f>
        <v>12</v>
      </c>
      <c r="B45" s="92">
        <v>8.02</v>
      </c>
      <c r="C45" s="98" t="s">
        <v>261</v>
      </c>
      <c r="D45" s="94"/>
      <c r="E45" s="95"/>
      <c r="F45" s="230"/>
      <c r="G45" s="97"/>
    </row>
    <row r="46" spans="1:42" s="54" customFormat="1" ht="14">
      <c r="A46" s="88"/>
      <c r="B46" s="92" t="s">
        <v>22</v>
      </c>
      <c r="C46" s="107" t="s">
        <v>98</v>
      </c>
      <c r="D46" s="94" t="s">
        <v>3</v>
      </c>
      <c r="E46" s="99">
        <v>6.8999999999999995</v>
      </c>
      <c r="F46" s="230"/>
      <c r="G46" s="100">
        <f t="shared" ref="G46" si="13">E46*F46</f>
        <v>0</v>
      </c>
    </row>
    <row r="47" spans="1:42" s="53" customFormat="1" ht="14">
      <c r="A47" s="88"/>
      <c r="B47" s="92"/>
      <c r="C47" s="104"/>
      <c r="D47" s="94"/>
      <c r="E47" s="95"/>
      <c r="F47" s="231"/>
      <c r="G47" s="9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2"/>
    </row>
    <row r="48" spans="1:42" s="54" customFormat="1" ht="38">
      <c r="A48" s="88">
        <f>A45+1</f>
        <v>13</v>
      </c>
      <c r="B48" s="92">
        <v>9.06</v>
      </c>
      <c r="C48" s="98" t="s">
        <v>262</v>
      </c>
      <c r="D48" s="94" t="s">
        <v>24</v>
      </c>
      <c r="E48" s="99">
        <v>0.17896875000000004</v>
      </c>
      <c r="F48" s="230"/>
      <c r="G48" s="100">
        <f t="shared" ref="G48" si="14">E48*F48</f>
        <v>0</v>
      </c>
    </row>
    <row r="49" spans="1:42" s="53" customFormat="1" ht="14">
      <c r="A49" s="88"/>
      <c r="B49" s="92"/>
      <c r="C49" s="104"/>
      <c r="D49" s="105"/>
      <c r="E49" s="105"/>
      <c r="F49" s="231"/>
      <c r="G49" s="9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2"/>
    </row>
    <row r="50" spans="1:42" s="54" customFormat="1" ht="38.5">
      <c r="A50" s="88">
        <f>A48+1</f>
        <v>14</v>
      </c>
      <c r="B50" s="103">
        <v>9.11</v>
      </c>
      <c r="C50" s="98" t="s">
        <v>263</v>
      </c>
      <c r="D50" s="94"/>
      <c r="E50" s="95"/>
      <c r="F50" s="230"/>
      <c r="G50" s="97"/>
    </row>
    <row r="51" spans="1:42" s="54" customFormat="1" ht="14">
      <c r="A51" s="88"/>
      <c r="B51" s="92" t="s">
        <v>7</v>
      </c>
      <c r="C51" s="93" t="s">
        <v>343</v>
      </c>
      <c r="D51" s="94" t="s">
        <v>62</v>
      </c>
      <c r="E51" s="99">
        <v>23.835000000000001</v>
      </c>
      <c r="F51" s="230"/>
      <c r="G51" s="100">
        <f t="shared" ref="G51" si="15">E51*F51</f>
        <v>0</v>
      </c>
    </row>
    <row r="52" spans="1:42" s="53" customFormat="1" ht="14">
      <c r="A52" s="88"/>
      <c r="B52" s="92"/>
      <c r="C52" s="104"/>
      <c r="D52" s="105"/>
      <c r="E52" s="105"/>
      <c r="F52" s="231"/>
      <c r="G52" s="9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2"/>
    </row>
    <row r="53" spans="1:42" s="54" customFormat="1" ht="176.5">
      <c r="A53" s="88">
        <f>A50+1</f>
        <v>15</v>
      </c>
      <c r="B53" s="92">
        <v>9.5500000000000007</v>
      </c>
      <c r="C53" s="98" t="s">
        <v>264</v>
      </c>
      <c r="D53" s="94" t="s">
        <v>36</v>
      </c>
      <c r="E53" s="99">
        <v>87</v>
      </c>
      <c r="F53" s="230"/>
      <c r="G53" s="100">
        <f t="shared" ref="G53" si="16">E53*F53</f>
        <v>0</v>
      </c>
    </row>
    <row r="54" spans="1:42" s="53" customFormat="1" ht="14">
      <c r="A54" s="88"/>
      <c r="B54" s="92"/>
      <c r="C54" s="104"/>
      <c r="D54" s="105"/>
      <c r="E54" s="105"/>
      <c r="F54" s="231"/>
      <c r="G54" s="9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2"/>
    </row>
    <row r="55" spans="1:42" s="54" customFormat="1" ht="300.5">
      <c r="A55" s="88">
        <f>A53+1</f>
        <v>16</v>
      </c>
      <c r="B55" s="92">
        <v>9.56</v>
      </c>
      <c r="C55" s="98" t="s">
        <v>265</v>
      </c>
      <c r="D55" s="109"/>
      <c r="E55" s="110"/>
      <c r="F55" s="230"/>
      <c r="G55" s="97"/>
    </row>
    <row r="56" spans="1:42" s="54" customFormat="1" ht="14">
      <c r="A56" s="88"/>
      <c r="B56" s="92" t="s">
        <v>7</v>
      </c>
      <c r="C56" s="98" t="s">
        <v>344</v>
      </c>
      <c r="D56" s="94" t="s">
        <v>3</v>
      </c>
      <c r="E56" s="99">
        <v>42.105000000000018</v>
      </c>
      <c r="F56" s="230"/>
      <c r="G56" s="100">
        <f t="shared" ref="G56" si="17">E56*F56</f>
        <v>0</v>
      </c>
    </row>
    <row r="57" spans="1:42" s="53" customFormat="1" ht="14">
      <c r="A57" s="88"/>
      <c r="B57" s="92"/>
      <c r="C57" s="104"/>
      <c r="D57" s="105"/>
      <c r="E57" s="105"/>
      <c r="F57" s="231"/>
      <c r="G57" s="9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2"/>
    </row>
    <row r="58" spans="1:42" s="54" customFormat="1" ht="14">
      <c r="A58" s="88"/>
      <c r="B58" s="92"/>
      <c r="C58" s="101"/>
      <c r="D58" s="94"/>
      <c r="E58" s="95"/>
      <c r="F58" s="230"/>
      <c r="G58" s="102"/>
    </row>
    <row r="59" spans="1:42" s="54" customFormat="1" ht="68" customHeight="1">
      <c r="A59" s="88">
        <f>A55+1</f>
        <v>17</v>
      </c>
      <c r="B59" s="113">
        <v>10.07</v>
      </c>
      <c r="C59" s="98" t="s">
        <v>141</v>
      </c>
      <c r="D59" s="114" t="s">
        <v>55</v>
      </c>
      <c r="E59" s="115">
        <v>805.30840000000012</v>
      </c>
      <c r="F59" s="232"/>
      <c r="G59" s="100">
        <f t="shared" ref="G59" si="18">E59*F59</f>
        <v>0</v>
      </c>
      <c r="H59" s="57"/>
    </row>
    <row r="60" spans="1:42" s="54" customFormat="1" ht="14">
      <c r="A60" s="88"/>
      <c r="B60" s="113"/>
      <c r="C60" s="104"/>
      <c r="D60" s="109"/>
      <c r="E60" s="110"/>
      <c r="F60" s="233"/>
      <c r="G60" s="102"/>
    </row>
    <row r="61" spans="1:42" s="54" customFormat="1" ht="151">
      <c r="A61" s="88">
        <f>A59+1</f>
        <v>18</v>
      </c>
      <c r="B61" s="103">
        <v>10.199999999999999</v>
      </c>
      <c r="C61" s="98" t="s">
        <v>266</v>
      </c>
      <c r="D61" s="94" t="s">
        <v>62</v>
      </c>
      <c r="E61" s="99">
        <v>30.1</v>
      </c>
      <c r="F61" s="230"/>
      <c r="G61" s="100">
        <f t="shared" ref="G61" si="19">E61*F61</f>
        <v>0</v>
      </c>
    </row>
    <row r="62" spans="1:42" s="57" customFormat="1" ht="14">
      <c r="A62" s="88"/>
      <c r="B62" s="92"/>
      <c r="C62" s="104"/>
      <c r="D62" s="105"/>
      <c r="E62" s="105"/>
      <c r="F62" s="231"/>
      <c r="G62" s="97"/>
    </row>
    <row r="63" spans="1:42" s="54" customFormat="1" ht="238.5">
      <c r="A63" s="88">
        <f>A61+1</f>
        <v>19</v>
      </c>
      <c r="B63" s="92">
        <v>11.03</v>
      </c>
      <c r="C63" s="98" t="s">
        <v>267</v>
      </c>
      <c r="D63" s="94"/>
      <c r="E63" s="95"/>
      <c r="F63" s="230"/>
      <c r="G63" s="97"/>
    </row>
    <row r="64" spans="1:42" s="54" customFormat="1" ht="14">
      <c r="A64" s="88"/>
      <c r="B64" s="92" t="s">
        <v>7</v>
      </c>
      <c r="C64" s="107" t="s">
        <v>63</v>
      </c>
      <c r="D64" s="94" t="s">
        <v>3</v>
      </c>
      <c r="E64" s="99">
        <v>69.5</v>
      </c>
      <c r="F64" s="230"/>
      <c r="G64" s="100">
        <f t="shared" ref="G64" si="20">E64*F64</f>
        <v>0</v>
      </c>
    </row>
    <row r="65" spans="1:42" s="53" customFormat="1" ht="14">
      <c r="A65" s="88"/>
      <c r="B65" s="92"/>
      <c r="C65" s="104"/>
      <c r="D65" s="105"/>
      <c r="E65" s="105"/>
      <c r="F65" s="231"/>
      <c r="G65" s="9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2"/>
    </row>
    <row r="66" spans="1:42" s="54" customFormat="1" ht="75">
      <c r="A66" s="88">
        <f>A63+1</f>
        <v>20</v>
      </c>
      <c r="B66" s="92">
        <v>11.04</v>
      </c>
      <c r="C66" s="98" t="s">
        <v>29</v>
      </c>
      <c r="D66" s="94"/>
      <c r="E66" s="95"/>
      <c r="F66" s="230"/>
      <c r="G66" s="97"/>
    </row>
    <row r="67" spans="1:42" s="54" customFormat="1" ht="14">
      <c r="A67" s="88"/>
      <c r="B67" s="92" t="s">
        <v>7</v>
      </c>
      <c r="C67" s="107" t="s">
        <v>63</v>
      </c>
      <c r="D67" s="94" t="s">
        <v>3</v>
      </c>
      <c r="E67" s="99">
        <v>34.56</v>
      </c>
      <c r="F67" s="230"/>
      <c r="G67" s="100">
        <f t="shared" ref="G67" si="21">E67*F67</f>
        <v>0</v>
      </c>
    </row>
    <row r="68" spans="1:42" s="53" customFormat="1" ht="14">
      <c r="A68" s="88"/>
      <c r="B68" s="92"/>
      <c r="C68" s="104"/>
      <c r="D68" s="94"/>
      <c r="E68" s="95"/>
      <c r="F68" s="231"/>
      <c r="G68" s="97"/>
      <c r="H68" s="60"/>
      <c r="I68" s="57"/>
      <c r="J68" s="57"/>
      <c r="K68" s="57"/>
      <c r="L68" s="57"/>
      <c r="M68" s="57"/>
      <c r="N68" s="57"/>
      <c r="O68" s="57"/>
      <c r="P68" s="57"/>
      <c r="Q68" s="57"/>
      <c r="R68" s="57"/>
      <c r="S68" s="57"/>
      <c r="T68" s="57"/>
      <c r="U68" s="57"/>
      <c r="V68" s="57"/>
      <c r="W68" s="57"/>
      <c r="X68" s="57"/>
      <c r="Y68" s="57"/>
      <c r="Z68" s="57"/>
      <c r="AA68" s="57"/>
      <c r="AB68" s="57"/>
      <c r="AC68" s="57"/>
      <c r="AD68" s="57"/>
      <c r="AE68" s="57"/>
      <c r="AF68" s="57"/>
      <c r="AG68" s="57"/>
      <c r="AH68" s="57"/>
      <c r="AI68" s="57"/>
      <c r="AJ68" s="57"/>
      <c r="AK68" s="57"/>
      <c r="AL68" s="57"/>
      <c r="AM68" s="57"/>
      <c r="AN68" s="57"/>
      <c r="AO68" s="57"/>
      <c r="AP68" s="52"/>
    </row>
    <row r="69" spans="1:42" s="54" customFormat="1" ht="63.5">
      <c r="A69" s="88">
        <f>A66+1</f>
        <v>21</v>
      </c>
      <c r="B69" s="92">
        <v>11.05</v>
      </c>
      <c r="C69" s="98" t="s">
        <v>268</v>
      </c>
      <c r="D69" s="94"/>
      <c r="E69" s="95"/>
      <c r="F69" s="230"/>
      <c r="G69" s="97"/>
      <c r="H69" s="57"/>
    </row>
    <row r="70" spans="1:42" s="54" customFormat="1" ht="14">
      <c r="A70" s="88"/>
      <c r="B70" s="92" t="s">
        <v>4</v>
      </c>
      <c r="C70" s="107" t="s">
        <v>30</v>
      </c>
      <c r="D70" s="94" t="s">
        <v>3</v>
      </c>
      <c r="E70" s="99">
        <v>30.42</v>
      </c>
      <c r="F70" s="230"/>
      <c r="G70" s="100">
        <f t="shared" ref="G70" si="22">E70*F70</f>
        <v>0</v>
      </c>
      <c r="H70" s="60"/>
    </row>
    <row r="71" spans="1:42" s="53" customFormat="1" ht="14">
      <c r="A71" s="88"/>
      <c r="B71" s="92"/>
      <c r="C71" s="104"/>
      <c r="D71" s="94"/>
      <c r="E71" s="99"/>
      <c r="F71" s="231"/>
      <c r="G71" s="9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57"/>
      <c r="AP71" s="52"/>
    </row>
    <row r="72" spans="1:42" s="54" customFormat="1" ht="14">
      <c r="A72" s="88"/>
      <c r="B72" s="92" t="s">
        <v>22</v>
      </c>
      <c r="C72" s="107" t="s">
        <v>31</v>
      </c>
      <c r="D72" s="94" t="s">
        <v>3</v>
      </c>
      <c r="E72" s="99">
        <v>7.2900000000000009</v>
      </c>
      <c r="F72" s="230"/>
      <c r="G72" s="100">
        <f t="shared" ref="G72" si="23">E72*F72</f>
        <v>0</v>
      </c>
      <c r="H72" s="57"/>
    </row>
    <row r="73" spans="1:42" s="53" customFormat="1" ht="14">
      <c r="A73" s="88"/>
      <c r="B73" s="92"/>
      <c r="C73" s="104"/>
      <c r="D73" s="105"/>
      <c r="E73" s="105"/>
      <c r="F73" s="231"/>
      <c r="G73" s="97"/>
      <c r="H73" s="60"/>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57"/>
      <c r="AO73" s="57"/>
      <c r="AP73" s="52"/>
    </row>
    <row r="74" spans="1:42" s="54" customFormat="1" ht="112.5">
      <c r="A74" s="88">
        <f>A69+1</f>
        <v>22</v>
      </c>
      <c r="B74" s="92">
        <v>11.06</v>
      </c>
      <c r="C74" s="98" t="s">
        <v>65</v>
      </c>
      <c r="D74" s="94"/>
      <c r="E74" s="95"/>
      <c r="F74" s="230"/>
      <c r="G74" s="97"/>
    </row>
    <row r="75" spans="1:42" s="54" customFormat="1" ht="38.5">
      <c r="A75" s="88"/>
      <c r="B75" s="92" t="s">
        <v>4</v>
      </c>
      <c r="C75" s="98" t="s">
        <v>269</v>
      </c>
      <c r="D75" s="94" t="s">
        <v>3</v>
      </c>
      <c r="E75" s="99">
        <v>40.25</v>
      </c>
      <c r="F75" s="230"/>
      <c r="G75" s="100">
        <f t="shared" ref="G75" si="24">E75*F75</f>
        <v>0</v>
      </c>
    </row>
    <row r="76" spans="1:42" s="53" customFormat="1" ht="14">
      <c r="A76" s="88"/>
      <c r="B76" s="92"/>
      <c r="C76" s="104"/>
      <c r="D76" s="105"/>
      <c r="E76" s="105"/>
      <c r="F76" s="231"/>
      <c r="G76" s="97"/>
      <c r="H76" s="57"/>
      <c r="I76" s="57"/>
      <c r="J76" s="57"/>
      <c r="K76" s="57"/>
      <c r="L76" s="57"/>
      <c r="M76" s="57"/>
      <c r="N76" s="57"/>
      <c r="O76" s="57"/>
      <c r="P76" s="57"/>
      <c r="Q76" s="57"/>
      <c r="R76" s="57"/>
      <c r="S76" s="57"/>
      <c r="T76" s="57"/>
      <c r="U76" s="57"/>
      <c r="V76" s="57"/>
      <c r="W76" s="57"/>
      <c r="X76" s="57"/>
      <c r="Y76" s="57"/>
      <c r="Z76" s="57"/>
      <c r="AA76" s="57"/>
      <c r="AB76" s="57"/>
      <c r="AC76" s="57"/>
      <c r="AD76" s="57"/>
      <c r="AE76" s="57"/>
      <c r="AF76" s="57"/>
      <c r="AG76" s="57"/>
      <c r="AH76" s="57"/>
      <c r="AI76" s="57"/>
      <c r="AJ76" s="57"/>
      <c r="AK76" s="57"/>
      <c r="AL76" s="57"/>
      <c r="AM76" s="57"/>
      <c r="AN76" s="57"/>
      <c r="AO76" s="57"/>
      <c r="AP76" s="52"/>
    </row>
    <row r="77" spans="1:42" s="54" customFormat="1" ht="100">
      <c r="A77" s="88">
        <f>A74+1</f>
        <v>23</v>
      </c>
      <c r="B77" s="116">
        <v>11.07</v>
      </c>
      <c r="C77" s="93" t="s">
        <v>66</v>
      </c>
      <c r="D77" s="94"/>
      <c r="E77" s="95"/>
      <c r="F77" s="230"/>
      <c r="G77" s="97"/>
      <c r="H77" s="57" t="s">
        <v>6</v>
      </c>
    </row>
    <row r="78" spans="1:42" s="54" customFormat="1" ht="14">
      <c r="A78" s="88"/>
      <c r="B78" s="117" t="s">
        <v>4</v>
      </c>
      <c r="C78" s="93" t="s">
        <v>68</v>
      </c>
      <c r="D78" s="111" t="s">
        <v>67</v>
      </c>
      <c r="E78" s="99">
        <v>2</v>
      </c>
      <c r="F78" s="230"/>
      <c r="G78" s="100">
        <f t="shared" ref="G78" si="25">E78*F78</f>
        <v>0</v>
      </c>
      <c r="H78" s="57"/>
    </row>
    <row r="79" spans="1:42" s="57" customFormat="1" ht="14">
      <c r="A79" s="88"/>
      <c r="B79" s="92"/>
      <c r="C79" s="104"/>
      <c r="D79" s="105"/>
      <c r="E79" s="105"/>
      <c r="F79" s="231"/>
      <c r="G79" s="97"/>
    </row>
    <row r="80" spans="1:42" s="57" customFormat="1" ht="75">
      <c r="A80" s="88">
        <f>A77+1</f>
        <v>24</v>
      </c>
      <c r="B80" s="116">
        <v>11.11</v>
      </c>
      <c r="C80" s="93" t="s">
        <v>69</v>
      </c>
      <c r="D80" s="118" t="s">
        <v>60</v>
      </c>
      <c r="E80" s="99">
        <v>245.60000000000002</v>
      </c>
      <c r="F80" s="231"/>
      <c r="G80" s="100">
        <f t="shared" ref="G80" si="26">E80*F80</f>
        <v>0</v>
      </c>
    </row>
    <row r="81" spans="1:42" s="57" customFormat="1" ht="14">
      <c r="A81" s="88"/>
      <c r="B81" s="92"/>
      <c r="C81" s="104"/>
      <c r="D81" s="105"/>
      <c r="E81" s="105"/>
      <c r="F81" s="231"/>
      <c r="G81" s="102"/>
    </row>
    <row r="82" spans="1:42" s="54" customFormat="1" ht="75">
      <c r="A82" s="88">
        <f>A80+1</f>
        <v>25</v>
      </c>
      <c r="B82" s="92">
        <v>12.09</v>
      </c>
      <c r="C82" s="98" t="s">
        <v>37</v>
      </c>
      <c r="D82" s="94"/>
      <c r="E82" s="95"/>
      <c r="F82" s="230"/>
      <c r="G82" s="97"/>
      <c r="H82" s="57"/>
    </row>
    <row r="83" spans="1:42" s="54" customFormat="1" ht="14">
      <c r="A83" s="88"/>
      <c r="B83" s="92" t="s">
        <v>354</v>
      </c>
      <c r="C83" s="98" t="s">
        <v>38</v>
      </c>
      <c r="D83" s="94" t="s">
        <v>62</v>
      </c>
      <c r="E83" s="99">
        <v>165.65</v>
      </c>
      <c r="F83" s="230"/>
      <c r="G83" s="100">
        <f t="shared" ref="G83" si="27">E83*F83</f>
        <v>0</v>
      </c>
      <c r="H83" s="57"/>
    </row>
    <row r="84" spans="1:42" s="53" customFormat="1" ht="14">
      <c r="A84" s="88"/>
      <c r="B84" s="92"/>
      <c r="C84" s="104"/>
      <c r="D84" s="94"/>
      <c r="E84" s="95"/>
      <c r="F84" s="231"/>
      <c r="G84" s="97"/>
      <c r="H84" s="57"/>
      <c r="I84" s="57"/>
      <c r="J84" s="57"/>
      <c r="K84" s="57"/>
      <c r="L84" s="57"/>
      <c r="M84" s="57"/>
      <c r="N84" s="57"/>
      <c r="O84" s="57"/>
      <c r="P84" s="57"/>
      <c r="Q84" s="57"/>
      <c r="R84" s="57"/>
      <c r="S84" s="57"/>
      <c r="T84" s="57"/>
      <c r="U84" s="57"/>
      <c r="V84" s="57"/>
      <c r="W84" s="57"/>
      <c r="X84" s="57"/>
      <c r="Y84" s="57"/>
      <c r="Z84" s="57"/>
      <c r="AA84" s="57"/>
      <c r="AB84" s="57"/>
      <c r="AC84" s="57"/>
      <c r="AD84" s="57"/>
      <c r="AE84" s="57"/>
      <c r="AF84" s="57"/>
      <c r="AG84" s="57"/>
      <c r="AH84" s="57"/>
      <c r="AI84" s="57"/>
      <c r="AJ84" s="57"/>
      <c r="AK84" s="57"/>
      <c r="AL84" s="57"/>
      <c r="AM84" s="57"/>
      <c r="AN84" s="57"/>
      <c r="AO84" s="57"/>
      <c r="AP84" s="52"/>
    </row>
    <row r="85" spans="1:42" s="54" customFormat="1" ht="113.5">
      <c r="A85" s="88">
        <f>A82+1</f>
        <v>26</v>
      </c>
      <c r="B85" s="92">
        <v>12.11</v>
      </c>
      <c r="C85" s="98" t="s">
        <v>270</v>
      </c>
      <c r="D85" s="94"/>
      <c r="E85" s="95"/>
      <c r="F85" s="230"/>
      <c r="G85" s="97"/>
      <c r="H85" s="57"/>
    </row>
    <row r="86" spans="1:42" s="54" customFormat="1" ht="14">
      <c r="A86" s="88"/>
      <c r="B86" s="92" t="s">
        <v>7</v>
      </c>
      <c r="C86" s="98" t="s">
        <v>105</v>
      </c>
      <c r="D86" s="94" t="s">
        <v>3</v>
      </c>
      <c r="E86" s="99">
        <v>151.30142499999999</v>
      </c>
      <c r="F86" s="230"/>
      <c r="G86" s="100">
        <f t="shared" ref="G86" si="28">E86*F86</f>
        <v>0</v>
      </c>
      <c r="H86" s="57"/>
    </row>
    <row r="87" spans="1:42" s="53" customFormat="1" ht="14">
      <c r="A87" s="88"/>
      <c r="B87" s="92"/>
      <c r="C87" s="104"/>
      <c r="D87" s="105"/>
      <c r="E87" s="105"/>
      <c r="F87" s="231"/>
      <c r="G87" s="97"/>
      <c r="H87" s="5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2"/>
    </row>
    <row r="88" spans="1:42" s="54" customFormat="1" ht="113.5">
      <c r="A88" s="88">
        <f>A85+1</f>
        <v>27</v>
      </c>
      <c r="B88" s="92">
        <v>12.12</v>
      </c>
      <c r="C88" s="98" t="s">
        <v>271</v>
      </c>
      <c r="D88" s="94"/>
      <c r="E88" s="95"/>
      <c r="F88" s="230"/>
      <c r="G88" s="97"/>
      <c r="H88" s="57"/>
    </row>
    <row r="89" spans="1:42" s="54" customFormat="1" ht="14">
      <c r="A89" s="88"/>
      <c r="B89" s="92" t="s">
        <v>7</v>
      </c>
      <c r="C89" s="98" t="s">
        <v>20</v>
      </c>
      <c r="D89" s="94" t="s">
        <v>3</v>
      </c>
      <c r="E89" s="99">
        <v>497.99343100000004</v>
      </c>
      <c r="F89" s="230"/>
      <c r="G89" s="100">
        <f t="shared" ref="G89" si="29">E89*F89</f>
        <v>0</v>
      </c>
      <c r="H89" s="57"/>
    </row>
    <row r="90" spans="1:42" s="53" customFormat="1" ht="14">
      <c r="A90" s="88"/>
      <c r="B90" s="92"/>
      <c r="C90" s="104"/>
      <c r="D90" s="94"/>
      <c r="E90" s="99"/>
      <c r="F90" s="231"/>
      <c r="G90" s="9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2"/>
    </row>
    <row r="91" spans="1:42" s="54" customFormat="1" ht="14">
      <c r="A91" s="88"/>
      <c r="B91" s="92" t="s">
        <v>27</v>
      </c>
      <c r="C91" s="98" t="s">
        <v>106</v>
      </c>
      <c r="D91" s="94" t="s">
        <v>3</v>
      </c>
      <c r="E91" s="99">
        <v>24.71</v>
      </c>
      <c r="F91" s="230"/>
      <c r="G91" s="100">
        <f t="shared" ref="G91" si="30">E91*F91</f>
        <v>0</v>
      </c>
    </row>
    <row r="92" spans="1:42" s="53" customFormat="1" ht="14">
      <c r="A92" s="88"/>
      <c r="B92" s="92"/>
      <c r="C92" s="104"/>
      <c r="D92" s="94"/>
      <c r="E92" s="95"/>
      <c r="F92" s="231"/>
      <c r="G92" s="97"/>
      <c r="H92" s="54"/>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2"/>
    </row>
    <row r="93" spans="1:42" s="54" customFormat="1" ht="112.5">
      <c r="A93" s="88">
        <f>A88+1</f>
        <v>28</v>
      </c>
      <c r="B93" s="92">
        <v>12.14</v>
      </c>
      <c r="C93" s="98" t="s">
        <v>21</v>
      </c>
      <c r="D93" s="94"/>
      <c r="E93" s="95"/>
      <c r="F93" s="230"/>
      <c r="G93" s="97"/>
      <c r="I93" s="54" t="s">
        <v>6</v>
      </c>
    </row>
    <row r="94" spans="1:42" s="54" customFormat="1" ht="14">
      <c r="A94" s="88"/>
      <c r="B94" s="92" t="s">
        <v>137</v>
      </c>
      <c r="C94" s="119" t="s">
        <v>106</v>
      </c>
      <c r="D94" s="94" t="s">
        <v>3</v>
      </c>
      <c r="E94" s="99">
        <v>55.650000000000006</v>
      </c>
      <c r="F94" s="230"/>
      <c r="G94" s="100">
        <f t="shared" ref="G94" si="31">E94*F94</f>
        <v>0</v>
      </c>
    </row>
    <row r="95" spans="1:42" s="53" customFormat="1" ht="14">
      <c r="A95" s="88"/>
      <c r="B95" s="106"/>
      <c r="C95" s="104"/>
      <c r="D95" s="105"/>
      <c r="E95" s="105"/>
      <c r="F95" s="231"/>
      <c r="G95" s="9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2"/>
    </row>
    <row r="96" spans="1:42" s="54" customFormat="1" ht="75">
      <c r="A96" s="88">
        <f>A93+1</f>
        <v>29</v>
      </c>
      <c r="B96" s="92">
        <v>12.17</v>
      </c>
      <c r="C96" s="98" t="s">
        <v>355</v>
      </c>
      <c r="D96" s="94" t="s">
        <v>3</v>
      </c>
      <c r="E96" s="99">
        <v>117.48142500000002</v>
      </c>
      <c r="F96" s="230"/>
      <c r="G96" s="100">
        <f t="shared" ref="G96" si="32">E96*F96</f>
        <v>0</v>
      </c>
      <c r="H96" s="57"/>
      <c r="I96" s="54" t="s">
        <v>6</v>
      </c>
    </row>
    <row r="97" spans="1:42" s="53" customFormat="1" ht="14">
      <c r="A97" s="88"/>
      <c r="B97" s="106"/>
      <c r="C97" s="104"/>
      <c r="D97" s="105"/>
      <c r="E97" s="105"/>
      <c r="F97" s="231"/>
      <c r="G97" s="97"/>
      <c r="H97" s="57"/>
      <c r="I97" s="57"/>
      <c r="J97" s="57"/>
      <c r="K97" s="57"/>
      <c r="L97" s="57"/>
      <c r="M97" s="57"/>
      <c r="N97" s="57"/>
      <c r="O97" s="57"/>
      <c r="P97" s="57"/>
      <c r="Q97" s="57"/>
      <c r="R97" s="57"/>
      <c r="S97" s="57"/>
      <c r="T97" s="57"/>
      <c r="U97" s="57"/>
      <c r="V97" s="57"/>
      <c r="W97" s="57"/>
      <c r="X97" s="57"/>
      <c r="Y97" s="57"/>
      <c r="Z97" s="57"/>
      <c r="AA97" s="57"/>
      <c r="AB97" s="57"/>
      <c r="AC97" s="57"/>
      <c r="AD97" s="57"/>
      <c r="AE97" s="57"/>
      <c r="AF97" s="57"/>
      <c r="AG97" s="57"/>
      <c r="AH97" s="57"/>
      <c r="AI97" s="57"/>
      <c r="AJ97" s="57"/>
      <c r="AK97" s="57"/>
      <c r="AL97" s="57"/>
      <c r="AM97" s="57"/>
      <c r="AN97" s="57"/>
      <c r="AO97" s="57"/>
      <c r="AP97" s="52"/>
    </row>
    <row r="98" spans="1:42" s="54" customFormat="1" ht="126" customHeight="1">
      <c r="A98" s="88">
        <f>A96+1</f>
        <v>30</v>
      </c>
      <c r="B98" s="92">
        <v>12.19</v>
      </c>
      <c r="C98" s="98" t="s">
        <v>272</v>
      </c>
      <c r="D98" s="94" t="s">
        <v>3</v>
      </c>
      <c r="E98" s="99">
        <v>203.50390000000004</v>
      </c>
      <c r="F98" s="230"/>
      <c r="G98" s="100">
        <f t="shared" ref="G98" si="33">E98*F98</f>
        <v>0</v>
      </c>
      <c r="H98" s="57"/>
    </row>
    <row r="99" spans="1:42" s="53" customFormat="1" ht="14">
      <c r="A99" s="88"/>
      <c r="B99" s="92"/>
      <c r="C99" s="104"/>
      <c r="D99" s="105"/>
      <c r="E99" s="105"/>
      <c r="F99" s="231"/>
      <c r="G99" s="97"/>
      <c r="H99" s="54"/>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2"/>
    </row>
    <row r="100" spans="1:42" s="54" customFormat="1" ht="39">
      <c r="A100" s="88">
        <f>A98+1</f>
        <v>31</v>
      </c>
      <c r="B100" s="103">
        <v>14.37</v>
      </c>
      <c r="C100" s="93" t="s">
        <v>273</v>
      </c>
      <c r="D100" s="94" t="s">
        <v>67</v>
      </c>
      <c r="E100" s="99">
        <v>2</v>
      </c>
      <c r="F100" s="230"/>
      <c r="G100" s="100">
        <f t="shared" ref="G100" si="34">E100*F100</f>
        <v>0</v>
      </c>
    </row>
    <row r="101" spans="1:42" s="54" customFormat="1" ht="14">
      <c r="A101" s="88"/>
      <c r="B101" s="92"/>
      <c r="C101" s="104"/>
      <c r="D101" s="109"/>
      <c r="E101" s="110"/>
      <c r="F101" s="231"/>
      <c r="G101" s="97"/>
    </row>
    <row r="102" spans="1:42" s="54" customFormat="1" ht="26">
      <c r="A102" s="88">
        <f>A100+1</f>
        <v>32</v>
      </c>
      <c r="B102" s="92">
        <v>14.38</v>
      </c>
      <c r="C102" s="98" t="s">
        <v>274</v>
      </c>
      <c r="D102" s="94"/>
      <c r="E102" s="95"/>
      <c r="F102" s="230"/>
      <c r="G102" s="97"/>
    </row>
    <row r="103" spans="1:42" s="54" customFormat="1" ht="14">
      <c r="A103" s="88"/>
      <c r="B103" s="92" t="s">
        <v>4</v>
      </c>
      <c r="C103" s="98" t="s">
        <v>70</v>
      </c>
      <c r="D103" s="94" t="s">
        <v>67</v>
      </c>
      <c r="E103" s="99">
        <v>2</v>
      </c>
      <c r="F103" s="230"/>
      <c r="G103" s="100">
        <f t="shared" ref="G103" si="35">E103*F103</f>
        <v>0</v>
      </c>
    </row>
    <row r="104" spans="1:42" s="54" customFormat="1" ht="14">
      <c r="A104" s="88"/>
      <c r="B104" s="92"/>
      <c r="C104" s="104"/>
      <c r="D104" s="94"/>
      <c r="E104" s="95"/>
      <c r="F104" s="231"/>
      <c r="G104" s="97"/>
      <c r="H104" s="57"/>
    </row>
    <row r="105" spans="1:42" s="54" customFormat="1" ht="26">
      <c r="A105" s="88">
        <f>A102+1</f>
        <v>33</v>
      </c>
      <c r="B105" s="103">
        <v>14.48</v>
      </c>
      <c r="C105" s="101" t="s">
        <v>275</v>
      </c>
      <c r="D105" s="94"/>
      <c r="E105" s="95"/>
      <c r="F105" s="230"/>
      <c r="G105" s="97"/>
      <c r="H105" s="57"/>
    </row>
    <row r="106" spans="1:42" s="54" customFormat="1" ht="14">
      <c r="A106" s="88"/>
      <c r="B106" s="106" t="s">
        <v>4</v>
      </c>
      <c r="C106" s="93" t="s">
        <v>71</v>
      </c>
      <c r="D106" s="111" t="s">
        <v>67</v>
      </c>
      <c r="E106" s="99">
        <v>22</v>
      </c>
      <c r="F106" s="230"/>
      <c r="G106" s="100">
        <f t="shared" ref="G106" si="36">E106*F106</f>
        <v>0</v>
      </c>
      <c r="H106" s="57"/>
    </row>
    <row r="107" spans="1:42" s="53" customFormat="1" ht="14">
      <c r="A107" s="88"/>
      <c r="B107" s="92"/>
      <c r="C107" s="104"/>
      <c r="D107" s="105"/>
      <c r="E107" s="105"/>
      <c r="F107" s="231"/>
      <c r="G107" s="97"/>
      <c r="H107" s="60"/>
      <c r="I107" s="57"/>
      <c r="J107" s="57"/>
      <c r="K107" s="57"/>
      <c r="L107" s="57"/>
      <c r="M107" s="57"/>
      <c r="N107" s="57"/>
      <c r="O107" s="57"/>
      <c r="P107" s="57"/>
      <c r="Q107" s="57"/>
      <c r="R107" s="57"/>
      <c r="S107" s="57"/>
      <c r="T107" s="57"/>
      <c r="U107" s="57"/>
      <c r="V107" s="57"/>
      <c r="W107" s="57"/>
      <c r="X107" s="57"/>
      <c r="Y107" s="57"/>
      <c r="Z107" s="57"/>
      <c r="AA107" s="57"/>
      <c r="AB107" s="57"/>
      <c r="AC107" s="57"/>
      <c r="AD107" s="57"/>
      <c r="AE107" s="57"/>
      <c r="AF107" s="57"/>
      <c r="AG107" s="57"/>
      <c r="AH107" s="57"/>
      <c r="AI107" s="57"/>
      <c r="AJ107" s="57"/>
      <c r="AK107" s="57"/>
      <c r="AL107" s="57"/>
      <c r="AM107" s="57"/>
      <c r="AN107" s="57"/>
      <c r="AO107" s="57"/>
      <c r="AP107" s="52"/>
    </row>
    <row r="108" spans="1:42" s="54" customFormat="1" ht="51">
      <c r="A108" s="88">
        <f>A105+1</f>
        <v>34</v>
      </c>
      <c r="B108" s="103">
        <v>14.5</v>
      </c>
      <c r="C108" s="98" t="s">
        <v>276</v>
      </c>
      <c r="D108" s="94"/>
      <c r="E108" s="95"/>
      <c r="F108" s="230"/>
      <c r="G108" s="97"/>
      <c r="H108" s="62"/>
    </row>
    <row r="109" spans="1:42" s="54" customFormat="1" ht="14">
      <c r="A109" s="88"/>
      <c r="B109" s="92" t="s">
        <v>7</v>
      </c>
      <c r="C109" s="98" t="s">
        <v>72</v>
      </c>
      <c r="D109" s="111" t="s">
        <v>67</v>
      </c>
      <c r="E109" s="99">
        <v>13</v>
      </c>
      <c r="F109" s="230"/>
      <c r="G109" s="100">
        <f t="shared" ref="G109" si="37">E109*F109</f>
        <v>0</v>
      </c>
      <c r="H109" s="62"/>
    </row>
    <row r="110" spans="1:42" s="53" customFormat="1" ht="14">
      <c r="A110" s="88"/>
      <c r="B110" s="92"/>
      <c r="C110" s="104"/>
      <c r="D110" s="105"/>
      <c r="E110" s="105"/>
      <c r="F110" s="231"/>
      <c r="G110" s="97"/>
      <c r="H110" s="60"/>
      <c r="I110" s="57"/>
      <c r="J110" s="57"/>
      <c r="K110" s="57"/>
      <c r="L110" s="57"/>
      <c r="M110" s="57"/>
      <c r="N110" s="57"/>
      <c r="O110" s="57"/>
      <c r="P110" s="57"/>
      <c r="Q110" s="57"/>
      <c r="R110" s="57"/>
      <c r="S110" s="57"/>
      <c r="T110" s="57"/>
      <c r="U110" s="57"/>
      <c r="V110" s="57"/>
      <c r="W110" s="57"/>
      <c r="X110" s="57"/>
      <c r="Y110" s="57"/>
      <c r="Z110" s="57"/>
      <c r="AA110" s="57"/>
      <c r="AB110" s="57"/>
      <c r="AC110" s="57"/>
      <c r="AD110" s="57"/>
      <c r="AE110" s="57"/>
      <c r="AF110" s="57"/>
      <c r="AG110" s="57"/>
      <c r="AH110" s="57"/>
      <c r="AI110" s="57"/>
      <c r="AJ110" s="57"/>
      <c r="AK110" s="57"/>
      <c r="AL110" s="57"/>
      <c r="AM110" s="57"/>
      <c r="AN110" s="57"/>
      <c r="AO110" s="57"/>
      <c r="AP110" s="52"/>
    </row>
    <row r="111" spans="1:42" s="54" customFormat="1" ht="51">
      <c r="A111" s="88">
        <f>A108+1</f>
        <v>35</v>
      </c>
      <c r="B111" s="92">
        <v>14.51</v>
      </c>
      <c r="C111" s="98" t="s">
        <v>277</v>
      </c>
      <c r="D111" s="94"/>
      <c r="E111" s="95"/>
      <c r="F111" s="230"/>
      <c r="G111" s="97"/>
      <c r="H111" s="62"/>
    </row>
    <row r="112" spans="1:42" s="54" customFormat="1" ht="14">
      <c r="A112" s="88"/>
      <c r="B112" s="92" t="s">
        <v>27</v>
      </c>
      <c r="C112" s="98" t="s">
        <v>73</v>
      </c>
      <c r="D112" s="111" t="s">
        <v>67</v>
      </c>
      <c r="E112" s="99">
        <v>22</v>
      </c>
      <c r="F112" s="230"/>
      <c r="G112" s="100">
        <f t="shared" ref="G112" si="38">E112*F112</f>
        <v>0</v>
      </c>
      <c r="H112" s="62"/>
    </row>
    <row r="113" spans="1:42" s="53" customFormat="1" ht="14">
      <c r="A113" s="88"/>
      <c r="B113" s="92"/>
      <c r="C113" s="104"/>
      <c r="D113" s="105"/>
      <c r="E113" s="105"/>
      <c r="F113" s="231"/>
      <c r="G113" s="97"/>
      <c r="H113" s="60"/>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57"/>
      <c r="AH113" s="57"/>
      <c r="AI113" s="57"/>
      <c r="AJ113" s="57"/>
      <c r="AK113" s="57"/>
      <c r="AL113" s="57"/>
      <c r="AM113" s="57"/>
      <c r="AN113" s="57"/>
      <c r="AO113" s="57"/>
      <c r="AP113" s="52"/>
    </row>
    <row r="114" spans="1:42" s="54" customFormat="1" ht="38.5">
      <c r="A114" s="88">
        <f>A111+1</f>
        <v>36</v>
      </c>
      <c r="B114" s="92">
        <v>14.52</v>
      </c>
      <c r="C114" s="98" t="s">
        <v>278</v>
      </c>
      <c r="D114" s="94"/>
      <c r="E114" s="95"/>
      <c r="F114" s="230"/>
      <c r="G114" s="97"/>
      <c r="H114" s="62"/>
    </row>
    <row r="115" spans="1:42" s="54" customFormat="1" ht="14">
      <c r="A115" s="88"/>
      <c r="B115" s="92" t="s">
        <v>4</v>
      </c>
      <c r="C115" s="98" t="s">
        <v>74</v>
      </c>
      <c r="D115" s="111" t="s">
        <v>67</v>
      </c>
      <c r="E115" s="99">
        <v>22</v>
      </c>
      <c r="F115" s="230"/>
      <c r="G115" s="100">
        <f t="shared" ref="G115" si="39">E115*F115</f>
        <v>0</v>
      </c>
      <c r="H115" s="62"/>
    </row>
    <row r="116" spans="1:42" s="53" customFormat="1" ht="14">
      <c r="A116" s="88"/>
      <c r="B116" s="106"/>
      <c r="C116" s="104"/>
      <c r="D116" s="105"/>
      <c r="E116" s="105"/>
      <c r="F116" s="231"/>
      <c r="G116" s="97"/>
      <c r="H116" s="54"/>
      <c r="I116" s="57"/>
      <c r="J116" s="57"/>
      <c r="K116" s="57"/>
      <c r="L116" s="57"/>
      <c r="M116" s="57"/>
      <c r="N116" s="57"/>
      <c r="O116" s="57"/>
      <c r="P116" s="57"/>
      <c r="Q116" s="57"/>
      <c r="R116" s="57"/>
      <c r="S116" s="57"/>
      <c r="T116" s="57"/>
      <c r="U116" s="57"/>
      <c r="V116" s="57"/>
      <c r="W116" s="57"/>
      <c r="X116" s="57"/>
      <c r="Y116" s="57"/>
      <c r="Z116" s="57"/>
      <c r="AA116" s="57"/>
      <c r="AB116" s="57"/>
      <c r="AC116" s="57"/>
      <c r="AD116" s="57"/>
      <c r="AE116" s="57"/>
      <c r="AF116" s="57"/>
      <c r="AG116" s="57"/>
      <c r="AH116" s="57"/>
      <c r="AI116" s="57"/>
      <c r="AJ116" s="57"/>
      <c r="AK116" s="57"/>
      <c r="AL116" s="57"/>
      <c r="AM116" s="57"/>
      <c r="AN116" s="57"/>
      <c r="AO116" s="57"/>
      <c r="AP116" s="52"/>
    </row>
    <row r="117" spans="1:42" s="54" customFormat="1" ht="38.5">
      <c r="A117" s="88">
        <f>A114+1</f>
        <v>37</v>
      </c>
      <c r="B117" s="92">
        <v>15.36</v>
      </c>
      <c r="C117" s="98" t="s">
        <v>279</v>
      </c>
      <c r="D117" s="118" t="s">
        <v>62</v>
      </c>
      <c r="E117" s="99">
        <v>17.5</v>
      </c>
      <c r="F117" s="230"/>
      <c r="G117" s="100">
        <f t="shared" ref="G117" si="40">E117*F117</f>
        <v>0</v>
      </c>
      <c r="H117" s="59"/>
      <c r="I117" s="54" t="s">
        <v>6</v>
      </c>
    </row>
    <row r="118" spans="1:42" s="53" customFormat="1" ht="14">
      <c r="A118" s="88"/>
      <c r="B118" s="92"/>
      <c r="C118" s="104"/>
      <c r="D118" s="105"/>
      <c r="E118" s="105"/>
      <c r="F118" s="231"/>
      <c r="G118" s="102"/>
      <c r="H118" s="59"/>
      <c r="I118" s="57"/>
      <c r="J118" s="57"/>
      <c r="K118" s="57"/>
      <c r="L118" s="57"/>
      <c r="M118" s="57"/>
      <c r="N118" s="57"/>
      <c r="O118" s="57"/>
      <c r="P118" s="57"/>
      <c r="Q118" s="57"/>
      <c r="R118" s="57"/>
      <c r="S118" s="57"/>
      <c r="T118" s="57"/>
      <c r="U118" s="57"/>
      <c r="V118" s="57"/>
      <c r="W118" s="57"/>
      <c r="X118" s="57"/>
      <c r="Y118" s="57"/>
      <c r="Z118" s="57"/>
      <c r="AA118" s="57"/>
      <c r="AB118" s="57"/>
      <c r="AC118" s="57"/>
      <c r="AD118" s="57"/>
      <c r="AE118" s="57"/>
      <c r="AF118" s="57"/>
      <c r="AG118" s="57"/>
      <c r="AH118" s="57"/>
      <c r="AI118" s="57"/>
      <c r="AJ118" s="57"/>
      <c r="AK118" s="57"/>
      <c r="AL118" s="57"/>
      <c r="AM118" s="57"/>
      <c r="AN118" s="57"/>
      <c r="AO118" s="57"/>
      <c r="AP118" s="52"/>
    </row>
    <row r="119" spans="1:42" s="63" customFormat="1" ht="114.5">
      <c r="A119" s="112">
        <f>A117+1</f>
        <v>38</v>
      </c>
      <c r="B119" s="116">
        <v>16.010000000000002</v>
      </c>
      <c r="C119" s="98" t="s">
        <v>356</v>
      </c>
      <c r="D119" s="120"/>
      <c r="E119" s="120"/>
      <c r="F119" s="234"/>
      <c r="G119" s="115"/>
      <c r="H119" s="59"/>
    </row>
    <row r="120" spans="1:42" ht="25">
      <c r="A120" s="106"/>
      <c r="B120" s="92" t="s">
        <v>4</v>
      </c>
      <c r="C120" s="98" t="s">
        <v>345</v>
      </c>
      <c r="D120" s="121" t="s">
        <v>62</v>
      </c>
      <c r="E120" s="122">
        <v>108</v>
      </c>
      <c r="F120" s="234"/>
      <c r="G120" s="100">
        <f t="shared" ref="G120" si="41">E120*F120</f>
        <v>0</v>
      </c>
    </row>
    <row r="121" spans="1:42">
      <c r="A121" s="106"/>
      <c r="B121" s="89"/>
      <c r="C121" s="104"/>
      <c r="D121" s="123"/>
      <c r="E121" s="124"/>
      <c r="F121" s="235"/>
      <c r="G121" s="95"/>
    </row>
    <row r="122" spans="1:42" s="63" customFormat="1" ht="64">
      <c r="A122" s="112">
        <f>A119+1</f>
        <v>39</v>
      </c>
      <c r="B122" s="116">
        <v>16.07</v>
      </c>
      <c r="C122" s="98" t="s">
        <v>357</v>
      </c>
      <c r="D122" s="120"/>
      <c r="E122" s="120"/>
      <c r="F122" s="234"/>
      <c r="G122" s="115"/>
      <c r="H122" s="59"/>
    </row>
    <row r="123" spans="1:42" ht="25">
      <c r="A123" s="106"/>
      <c r="B123" s="92" t="s">
        <v>4</v>
      </c>
      <c r="C123" s="98" t="s">
        <v>345</v>
      </c>
      <c r="D123" s="121" t="s">
        <v>60</v>
      </c>
      <c r="E123" s="122">
        <v>55</v>
      </c>
      <c r="F123" s="234"/>
      <c r="G123" s="100">
        <f t="shared" ref="G123" si="42">E123*F123</f>
        <v>0</v>
      </c>
      <c r="H123" s="54"/>
    </row>
    <row r="124" spans="1:42" ht="14">
      <c r="A124" s="106"/>
      <c r="B124" s="89"/>
      <c r="C124" s="104"/>
      <c r="D124" s="123"/>
      <c r="E124" s="124"/>
      <c r="F124" s="235"/>
      <c r="G124" s="95"/>
      <c r="H124" s="54"/>
    </row>
    <row r="125" spans="1:42" s="54" customFormat="1" ht="102">
      <c r="A125" s="88">
        <f>A122+1</f>
        <v>40</v>
      </c>
      <c r="B125" s="92" t="s">
        <v>358</v>
      </c>
      <c r="C125" s="98" t="s">
        <v>280</v>
      </c>
      <c r="D125" s="94"/>
      <c r="E125" s="95"/>
      <c r="F125" s="230"/>
      <c r="G125" s="97"/>
      <c r="I125" s="54" t="s">
        <v>6</v>
      </c>
    </row>
    <row r="126" spans="1:42" s="54" customFormat="1" ht="14">
      <c r="A126" s="88"/>
      <c r="B126" s="92" t="s">
        <v>4</v>
      </c>
      <c r="C126" s="98" t="s">
        <v>40</v>
      </c>
      <c r="D126" s="120"/>
      <c r="E126" s="125"/>
      <c r="F126" s="236"/>
      <c r="G126" s="100"/>
    </row>
    <row r="127" spans="1:42" s="54" customFormat="1" ht="14">
      <c r="A127" s="88"/>
      <c r="B127" s="92" t="s">
        <v>41</v>
      </c>
      <c r="C127" s="126" t="s">
        <v>42</v>
      </c>
      <c r="D127" s="111" t="s">
        <v>67</v>
      </c>
      <c r="E127" s="99">
        <v>5</v>
      </c>
      <c r="F127" s="230"/>
      <c r="G127" s="100">
        <f t="shared" ref="G127" si="43">E127*F127</f>
        <v>0</v>
      </c>
    </row>
    <row r="128" spans="1:42" s="54" customFormat="1" ht="14">
      <c r="A128" s="88"/>
      <c r="B128" s="92"/>
      <c r="C128" s="104"/>
      <c r="D128" s="109"/>
      <c r="E128" s="110"/>
      <c r="F128" s="231"/>
      <c r="G128" s="97"/>
      <c r="H128" s="57"/>
    </row>
    <row r="129" spans="1:42" s="54" customFormat="1" ht="38.5">
      <c r="A129" s="88">
        <f>A125+1</f>
        <v>41</v>
      </c>
      <c r="B129" s="92">
        <v>17.03</v>
      </c>
      <c r="C129" s="98" t="s">
        <v>281</v>
      </c>
      <c r="D129" s="94"/>
      <c r="E129" s="95"/>
      <c r="F129" s="230"/>
      <c r="G129" s="97"/>
      <c r="H129" s="57"/>
    </row>
    <row r="130" spans="1:42" s="54" customFormat="1" ht="14">
      <c r="A130" s="88"/>
      <c r="B130" s="92" t="s">
        <v>41</v>
      </c>
      <c r="C130" s="107" t="s">
        <v>43</v>
      </c>
      <c r="D130" s="111" t="s">
        <v>67</v>
      </c>
      <c r="E130" s="99">
        <v>4</v>
      </c>
      <c r="F130" s="230"/>
      <c r="G130" s="100">
        <f t="shared" ref="G130" si="44">E130*F130</f>
        <v>0</v>
      </c>
      <c r="H130" s="57"/>
    </row>
    <row r="131" spans="1:42" s="53" customFormat="1" ht="14">
      <c r="A131" s="88"/>
      <c r="B131" s="92"/>
      <c r="C131" s="104"/>
      <c r="D131" s="105"/>
      <c r="E131" s="105"/>
      <c r="F131" s="231"/>
      <c r="G131" s="97"/>
      <c r="H131" s="57"/>
      <c r="I131" s="57"/>
      <c r="J131" s="57"/>
      <c r="K131" s="57"/>
      <c r="L131" s="57"/>
      <c r="M131" s="57"/>
      <c r="N131" s="57"/>
      <c r="O131" s="57"/>
      <c r="P131" s="57"/>
      <c r="Q131" s="57"/>
      <c r="R131" s="57"/>
      <c r="S131" s="57"/>
      <c r="T131" s="57"/>
      <c r="U131" s="57"/>
      <c r="V131" s="57"/>
      <c r="W131" s="57"/>
      <c r="X131" s="57"/>
      <c r="Y131" s="57"/>
      <c r="Z131" s="57"/>
      <c r="AA131" s="57"/>
      <c r="AB131" s="57"/>
      <c r="AC131" s="57"/>
      <c r="AD131" s="57"/>
      <c r="AE131" s="57"/>
      <c r="AF131" s="57"/>
      <c r="AG131" s="57"/>
      <c r="AH131" s="57"/>
      <c r="AI131" s="57"/>
      <c r="AJ131" s="57"/>
      <c r="AK131" s="57"/>
      <c r="AL131" s="57"/>
      <c r="AM131" s="57"/>
      <c r="AN131" s="57"/>
      <c r="AO131" s="57"/>
      <c r="AP131" s="52"/>
    </row>
    <row r="132" spans="1:42" s="54" customFormat="1" ht="101.5">
      <c r="A132" s="88">
        <f>A129+1</f>
        <v>42</v>
      </c>
      <c r="B132" s="92">
        <v>17.04</v>
      </c>
      <c r="C132" s="98" t="s">
        <v>282</v>
      </c>
      <c r="D132" s="94" t="s">
        <v>6</v>
      </c>
      <c r="E132" s="95"/>
      <c r="F132" s="230"/>
      <c r="G132" s="97"/>
      <c r="H132" s="57"/>
    </row>
    <row r="133" spans="1:42" s="54" customFormat="1" ht="14">
      <c r="A133" s="88"/>
      <c r="B133" s="92" t="s">
        <v>41</v>
      </c>
      <c r="C133" s="98" t="s">
        <v>42</v>
      </c>
      <c r="D133" s="111" t="s">
        <v>67</v>
      </c>
      <c r="E133" s="99">
        <v>19</v>
      </c>
      <c r="F133" s="230"/>
      <c r="G133" s="100">
        <f t="shared" ref="G133:G135" si="45">E133*F133</f>
        <v>0</v>
      </c>
      <c r="H133" s="57"/>
    </row>
    <row r="134" spans="1:42" s="54" customFormat="1" ht="14">
      <c r="A134" s="88"/>
      <c r="B134" s="92"/>
      <c r="C134" s="101"/>
      <c r="D134" s="94"/>
      <c r="E134" s="95"/>
      <c r="F134" s="230"/>
      <c r="G134" s="102"/>
      <c r="H134" s="57"/>
    </row>
    <row r="135" spans="1:42" s="54" customFormat="1" ht="89.5">
      <c r="A135" s="88">
        <f>A132+1</f>
        <v>43</v>
      </c>
      <c r="B135" s="92">
        <v>17.079999999999998</v>
      </c>
      <c r="C135" s="98" t="s">
        <v>283</v>
      </c>
      <c r="D135" s="111" t="s">
        <v>67</v>
      </c>
      <c r="E135" s="99">
        <v>4</v>
      </c>
      <c r="F135" s="230"/>
      <c r="G135" s="100">
        <f t="shared" si="45"/>
        <v>0</v>
      </c>
      <c r="H135" s="57"/>
    </row>
    <row r="136" spans="1:42" s="53" customFormat="1" ht="14">
      <c r="A136" s="88"/>
      <c r="B136" s="92"/>
      <c r="C136" s="104"/>
      <c r="D136" s="105"/>
      <c r="E136" s="105"/>
      <c r="F136" s="231"/>
      <c r="G136" s="97"/>
      <c r="H136" s="57"/>
      <c r="I136" s="57"/>
      <c r="J136" s="57"/>
      <c r="K136" s="57"/>
      <c r="L136" s="57"/>
      <c r="M136" s="57"/>
      <c r="N136" s="57"/>
      <c r="O136" s="57"/>
      <c r="P136" s="57"/>
      <c r="Q136" s="57"/>
      <c r="R136" s="57"/>
      <c r="S136" s="57"/>
      <c r="T136" s="57"/>
      <c r="U136" s="57"/>
      <c r="V136" s="57"/>
      <c r="W136" s="57"/>
      <c r="X136" s="57"/>
      <c r="Y136" s="57"/>
      <c r="Z136" s="57"/>
      <c r="AA136" s="57"/>
      <c r="AB136" s="57"/>
      <c r="AC136" s="57"/>
      <c r="AD136" s="57"/>
      <c r="AE136" s="57"/>
      <c r="AF136" s="57"/>
      <c r="AG136" s="57"/>
      <c r="AH136" s="57"/>
      <c r="AI136" s="57"/>
      <c r="AJ136" s="57"/>
      <c r="AK136" s="57"/>
      <c r="AL136" s="57"/>
      <c r="AM136" s="57"/>
      <c r="AN136" s="57"/>
      <c r="AO136" s="57"/>
      <c r="AP136" s="52"/>
    </row>
    <row r="137" spans="1:42" s="54" customFormat="1" ht="39">
      <c r="A137" s="88">
        <f>A135+1</f>
        <v>44</v>
      </c>
      <c r="B137" s="103">
        <v>17.100000000000001</v>
      </c>
      <c r="C137" s="98" t="s">
        <v>284</v>
      </c>
      <c r="D137" s="94"/>
      <c r="E137" s="95"/>
      <c r="F137" s="230"/>
      <c r="G137" s="97"/>
      <c r="H137" s="57"/>
    </row>
    <row r="138" spans="1:42" s="54" customFormat="1" ht="14">
      <c r="A138" s="88"/>
      <c r="B138" s="92" t="s">
        <v>41</v>
      </c>
      <c r="C138" s="98" t="s">
        <v>42</v>
      </c>
      <c r="D138" s="94" t="s">
        <v>44</v>
      </c>
      <c r="E138" s="99">
        <v>11</v>
      </c>
      <c r="F138" s="230"/>
      <c r="G138" s="100">
        <f t="shared" ref="G138" si="46">E138*F138</f>
        <v>0</v>
      </c>
    </row>
    <row r="139" spans="1:42" s="53" customFormat="1" ht="14">
      <c r="A139" s="88"/>
      <c r="B139" s="92"/>
      <c r="C139" s="104"/>
      <c r="D139" s="105"/>
      <c r="E139" s="105"/>
      <c r="F139" s="231"/>
      <c r="G139" s="97"/>
      <c r="H139" s="57"/>
      <c r="I139" s="57"/>
      <c r="J139" s="57"/>
      <c r="K139" s="57"/>
      <c r="L139" s="57"/>
      <c r="M139" s="57"/>
      <c r="N139" s="57"/>
      <c r="O139" s="57"/>
      <c r="P139" s="57"/>
      <c r="Q139" s="57"/>
      <c r="R139" s="57"/>
      <c r="S139" s="57"/>
      <c r="T139" s="57"/>
      <c r="U139" s="57"/>
      <c r="V139" s="57"/>
      <c r="W139" s="57"/>
      <c r="X139" s="57"/>
      <c r="Y139" s="57"/>
      <c r="Z139" s="57"/>
      <c r="AA139" s="57"/>
      <c r="AB139" s="57"/>
      <c r="AC139" s="57"/>
      <c r="AD139" s="57"/>
      <c r="AE139" s="57"/>
      <c r="AF139" s="57"/>
      <c r="AG139" s="57"/>
      <c r="AH139" s="57"/>
      <c r="AI139" s="57"/>
      <c r="AJ139" s="57"/>
      <c r="AK139" s="57"/>
      <c r="AL139" s="57"/>
      <c r="AM139" s="57"/>
      <c r="AN139" s="57"/>
      <c r="AO139" s="57"/>
      <c r="AP139" s="52"/>
    </row>
    <row r="140" spans="1:42" s="54" customFormat="1" ht="38.5">
      <c r="A140" s="88">
        <f>A137+1</f>
        <v>45</v>
      </c>
      <c r="B140" s="92">
        <v>17.149999999999999</v>
      </c>
      <c r="C140" s="98" t="s">
        <v>285</v>
      </c>
      <c r="D140" s="111" t="s">
        <v>67</v>
      </c>
      <c r="E140" s="99">
        <v>31</v>
      </c>
      <c r="F140" s="230"/>
      <c r="G140" s="100">
        <f t="shared" ref="G140" si="47">E140*F140</f>
        <v>0</v>
      </c>
      <c r="H140" s="57"/>
    </row>
    <row r="141" spans="1:42" s="53" customFormat="1" ht="14">
      <c r="A141" s="88"/>
      <c r="B141" s="92"/>
      <c r="C141" s="104"/>
      <c r="D141" s="105"/>
      <c r="E141" s="105"/>
      <c r="F141" s="231"/>
      <c r="G141" s="97"/>
      <c r="H141" s="54"/>
      <c r="I141" s="57"/>
      <c r="J141" s="57"/>
      <c r="K141" s="57"/>
      <c r="L141" s="57"/>
      <c r="M141" s="57"/>
      <c r="N141" s="57"/>
      <c r="O141" s="57"/>
      <c r="P141" s="57"/>
      <c r="Q141" s="57"/>
      <c r="R141" s="57"/>
      <c r="S141" s="57"/>
      <c r="T141" s="57"/>
      <c r="U141" s="57"/>
      <c r="V141" s="57"/>
      <c r="W141" s="57"/>
      <c r="X141" s="57"/>
      <c r="Y141" s="57"/>
      <c r="Z141" s="57"/>
      <c r="AA141" s="57"/>
      <c r="AB141" s="57"/>
      <c r="AC141" s="57"/>
      <c r="AD141" s="57"/>
      <c r="AE141" s="57"/>
      <c r="AF141" s="57"/>
      <c r="AG141" s="57"/>
      <c r="AH141" s="57"/>
      <c r="AI141" s="57"/>
      <c r="AJ141" s="57"/>
      <c r="AK141" s="57"/>
      <c r="AL141" s="57"/>
      <c r="AM141" s="57"/>
      <c r="AN141" s="57"/>
      <c r="AO141" s="57"/>
      <c r="AP141" s="52"/>
    </row>
    <row r="142" spans="1:42" s="54" customFormat="1" ht="113.5">
      <c r="A142" s="88">
        <f>A140+1</f>
        <v>46</v>
      </c>
      <c r="B142" s="92">
        <v>17.16</v>
      </c>
      <c r="C142" s="98" t="s">
        <v>286</v>
      </c>
      <c r="D142" s="94"/>
      <c r="E142" s="95"/>
      <c r="F142" s="230"/>
      <c r="G142" s="97"/>
      <c r="H142" s="57"/>
    </row>
    <row r="143" spans="1:42" s="54" customFormat="1" ht="25.5">
      <c r="A143" s="88"/>
      <c r="B143" s="92" t="s">
        <v>4</v>
      </c>
      <c r="C143" s="93" t="s">
        <v>287</v>
      </c>
      <c r="D143" s="94"/>
      <c r="E143" s="95"/>
      <c r="F143" s="230"/>
      <c r="G143" s="97"/>
      <c r="H143" s="57"/>
    </row>
    <row r="144" spans="1:42" s="54" customFormat="1" ht="14">
      <c r="A144" s="88"/>
      <c r="B144" s="92" t="s">
        <v>41</v>
      </c>
      <c r="C144" s="98" t="s">
        <v>42</v>
      </c>
      <c r="D144" s="111" t="s">
        <v>67</v>
      </c>
      <c r="E144" s="99">
        <v>22</v>
      </c>
      <c r="F144" s="230"/>
      <c r="G144" s="100">
        <f t="shared" ref="G144" si="48">E144*F144</f>
        <v>0</v>
      </c>
      <c r="H144" s="57"/>
    </row>
    <row r="145" spans="1:42" s="54" customFormat="1" ht="14">
      <c r="A145" s="88"/>
      <c r="B145" s="92"/>
      <c r="C145" s="101"/>
      <c r="D145" s="94"/>
      <c r="E145" s="95"/>
      <c r="F145" s="230"/>
      <c r="G145" s="102"/>
    </row>
    <row r="146" spans="1:42" s="54" customFormat="1" ht="39">
      <c r="A146" s="88"/>
      <c r="B146" s="92" t="s">
        <v>7</v>
      </c>
      <c r="C146" s="107" t="s">
        <v>45</v>
      </c>
      <c r="D146" s="94"/>
      <c r="E146" s="95"/>
      <c r="F146" s="230"/>
      <c r="G146" s="97"/>
    </row>
    <row r="147" spans="1:42" s="54" customFormat="1" ht="14">
      <c r="A147" s="88"/>
      <c r="B147" s="92" t="s">
        <v>41</v>
      </c>
      <c r="C147" s="98" t="s">
        <v>42</v>
      </c>
      <c r="D147" s="111" t="s">
        <v>67</v>
      </c>
      <c r="E147" s="99">
        <v>1</v>
      </c>
      <c r="F147" s="230"/>
      <c r="G147" s="100">
        <f t="shared" ref="G147" si="49">E147*F147</f>
        <v>0</v>
      </c>
    </row>
    <row r="148" spans="1:42" s="54" customFormat="1" ht="14">
      <c r="A148" s="88"/>
      <c r="B148" s="92"/>
      <c r="C148" s="104"/>
      <c r="D148" s="111"/>
      <c r="E148" s="99"/>
      <c r="F148" s="231"/>
      <c r="G148" s="97"/>
      <c r="H148" s="57"/>
    </row>
    <row r="149" spans="1:42" s="54" customFormat="1" ht="90">
      <c r="A149" s="88">
        <f>A142+1</f>
        <v>47</v>
      </c>
      <c r="B149" s="92">
        <v>17.22</v>
      </c>
      <c r="C149" s="98" t="s">
        <v>288</v>
      </c>
      <c r="D149" s="94"/>
      <c r="E149" s="95"/>
      <c r="F149" s="230"/>
      <c r="G149" s="97"/>
      <c r="H149" s="57"/>
    </row>
    <row r="150" spans="1:42" s="54" customFormat="1" ht="14">
      <c r="A150" s="88"/>
      <c r="B150" s="92" t="s">
        <v>7</v>
      </c>
      <c r="C150" s="98" t="s">
        <v>46</v>
      </c>
      <c r="D150" s="111" t="s">
        <v>67</v>
      </c>
      <c r="E150" s="99">
        <v>5</v>
      </c>
      <c r="F150" s="230"/>
      <c r="G150" s="100">
        <f t="shared" ref="G150" si="50">E150*F150</f>
        <v>0</v>
      </c>
      <c r="H150" s="57"/>
    </row>
    <row r="151" spans="1:42" s="53" customFormat="1" ht="14">
      <c r="A151" s="88"/>
      <c r="B151" s="92"/>
      <c r="C151" s="104"/>
      <c r="D151" s="105"/>
      <c r="E151" s="105"/>
      <c r="F151" s="231"/>
      <c r="G151" s="97"/>
      <c r="H151" s="57"/>
      <c r="I151" s="57"/>
      <c r="J151" s="57"/>
      <c r="K151" s="57"/>
      <c r="L151" s="57"/>
      <c r="M151" s="57"/>
      <c r="N151" s="57"/>
      <c r="O151" s="57"/>
      <c r="P151" s="57"/>
      <c r="Q151" s="57"/>
      <c r="R151" s="57"/>
      <c r="S151" s="57"/>
      <c r="T151" s="57"/>
      <c r="U151" s="57"/>
      <c r="V151" s="57"/>
      <c r="W151" s="57"/>
      <c r="X151" s="57"/>
      <c r="Y151" s="57"/>
      <c r="Z151" s="57"/>
      <c r="AA151" s="57"/>
      <c r="AB151" s="57"/>
      <c r="AC151" s="57"/>
      <c r="AD151" s="57"/>
      <c r="AE151" s="57"/>
      <c r="AF151" s="57"/>
      <c r="AG151" s="57"/>
      <c r="AH151" s="57"/>
      <c r="AI151" s="57"/>
      <c r="AJ151" s="57"/>
      <c r="AK151" s="57"/>
      <c r="AL151" s="57"/>
      <c r="AM151" s="57"/>
      <c r="AN151" s="57"/>
      <c r="AO151" s="57"/>
      <c r="AP151" s="52"/>
    </row>
    <row r="152" spans="1:42" s="54" customFormat="1" ht="65">
      <c r="A152" s="88">
        <f>A149+1</f>
        <v>48</v>
      </c>
      <c r="B152" s="92">
        <v>17.239999999999998</v>
      </c>
      <c r="C152" s="98" t="s">
        <v>289</v>
      </c>
      <c r="D152" s="111" t="s">
        <v>67</v>
      </c>
      <c r="E152" s="99">
        <v>22</v>
      </c>
      <c r="F152" s="230"/>
      <c r="G152" s="100">
        <f t="shared" ref="G152" si="51">E152*F152</f>
        <v>0</v>
      </c>
      <c r="H152" s="57"/>
    </row>
    <row r="153" spans="1:42" s="53" customFormat="1" ht="14">
      <c r="A153" s="88"/>
      <c r="B153" s="92"/>
      <c r="C153" s="104"/>
      <c r="D153" s="105"/>
      <c r="E153" s="105"/>
      <c r="F153" s="231"/>
      <c r="G153" s="97"/>
      <c r="H153" s="57"/>
      <c r="I153" s="57"/>
      <c r="J153" s="57"/>
      <c r="K153" s="57"/>
      <c r="L153" s="57"/>
      <c r="M153" s="57"/>
      <c r="N153" s="57"/>
      <c r="O153" s="57"/>
      <c r="P153" s="57"/>
      <c r="Q153" s="57"/>
      <c r="R153" s="57"/>
      <c r="S153" s="57"/>
      <c r="T153" s="57"/>
      <c r="U153" s="57"/>
      <c r="V153" s="57"/>
      <c r="W153" s="57"/>
      <c r="X153" s="57"/>
      <c r="Y153" s="57"/>
      <c r="Z153" s="57"/>
      <c r="AA153" s="57"/>
      <c r="AB153" s="57"/>
      <c r="AC153" s="57"/>
      <c r="AD153" s="57"/>
      <c r="AE153" s="57"/>
      <c r="AF153" s="57"/>
      <c r="AG153" s="57"/>
      <c r="AH153" s="57"/>
      <c r="AI153" s="57"/>
      <c r="AJ153" s="57"/>
      <c r="AK153" s="57"/>
      <c r="AL153" s="57"/>
      <c r="AM153" s="57"/>
      <c r="AN153" s="57"/>
      <c r="AO153" s="57"/>
      <c r="AP153" s="52"/>
    </row>
    <row r="154" spans="1:42" s="54" customFormat="1" ht="38.5">
      <c r="A154" s="88">
        <f>A152+1</f>
        <v>49</v>
      </c>
      <c r="B154" s="92">
        <v>17.329999999999998</v>
      </c>
      <c r="C154" s="98" t="s">
        <v>290</v>
      </c>
      <c r="D154" s="94"/>
      <c r="E154" s="95"/>
      <c r="F154" s="230"/>
      <c r="G154" s="97"/>
      <c r="H154" s="57"/>
    </row>
    <row r="155" spans="1:42" s="54" customFormat="1" ht="14">
      <c r="A155" s="88"/>
      <c r="B155" s="92" t="s">
        <v>4</v>
      </c>
      <c r="C155" s="98" t="s">
        <v>75</v>
      </c>
      <c r="D155" s="94" t="s">
        <v>60</v>
      </c>
      <c r="E155" s="125">
        <v>142</v>
      </c>
      <c r="F155" s="230"/>
      <c r="G155" s="100">
        <f t="shared" ref="G155" si="52">E155*F155</f>
        <v>0</v>
      </c>
      <c r="H155" s="57"/>
    </row>
    <row r="156" spans="1:42" s="54" customFormat="1" ht="14">
      <c r="A156" s="88"/>
      <c r="B156" s="92"/>
      <c r="C156" s="101"/>
      <c r="D156" s="94"/>
      <c r="E156" s="95"/>
      <c r="F156" s="230"/>
      <c r="G156" s="102"/>
      <c r="H156" s="57"/>
    </row>
    <row r="157" spans="1:42" s="54" customFormat="1" ht="14">
      <c r="A157" s="88"/>
      <c r="B157" s="92" t="s">
        <v>7</v>
      </c>
      <c r="C157" s="98" t="s">
        <v>76</v>
      </c>
      <c r="D157" s="94" t="s">
        <v>60</v>
      </c>
      <c r="E157" s="99">
        <v>106</v>
      </c>
      <c r="F157" s="230"/>
      <c r="G157" s="100">
        <f t="shared" ref="G157" si="53">E157*F157</f>
        <v>0</v>
      </c>
      <c r="H157" s="57"/>
    </row>
    <row r="158" spans="1:42" s="53" customFormat="1" ht="14">
      <c r="A158" s="88"/>
      <c r="B158" s="92"/>
      <c r="C158" s="104"/>
      <c r="D158" s="105"/>
      <c r="E158" s="105"/>
      <c r="F158" s="231"/>
      <c r="G158" s="97"/>
      <c r="H158" s="57"/>
      <c r="I158" s="57"/>
      <c r="J158" s="57"/>
      <c r="K158" s="57"/>
      <c r="L158" s="57"/>
      <c r="M158" s="57"/>
      <c r="N158" s="57"/>
      <c r="O158" s="57"/>
      <c r="P158" s="57"/>
      <c r="Q158" s="57"/>
      <c r="R158" s="57"/>
      <c r="S158" s="57"/>
      <c r="T158" s="57"/>
      <c r="U158" s="57"/>
      <c r="V158" s="57"/>
      <c r="W158" s="57"/>
      <c r="X158" s="57"/>
      <c r="Y158" s="57"/>
      <c r="Z158" s="57"/>
      <c r="AA158" s="57"/>
      <c r="AB158" s="57"/>
      <c r="AC158" s="57"/>
      <c r="AD158" s="57"/>
      <c r="AE158" s="57"/>
      <c r="AF158" s="57"/>
      <c r="AG158" s="57"/>
      <c r="AH158" s="57"/>
      <c r="AI158" s="57"/>
      <c r="AJ158" s="57"/>
      <c r="AK158" s="57"/>
      <c r="AL158" s="57"/>
      <c r="AM158" s="57"/>
      <c r="AN158" s="57"/>
      <c r="AO158" s="57"/>
      <c r="AP158" s="52"/>
    </row>
    <row r="159" spans="1:42" s="54" customFormat="1" ht="38.5">
      <c r="A159" s="88">
        <f>A154+1</f>
        <v>50</v>
      </c>
      <c r="B159" s="92">
        <v>17.34</v>
      </c>
      <c r="C159" s="98" t="s">
        <v>291</v>
      </c>
      <c r="D159" s="94"/>
      <c r="E159" s="95"/>
      <c r="F159" s="230"/>
      <c r="G159" s="97"/>
      <c r="H159" s="57"/>
    </row>
    <row r="160" spans="1:42" s="54" customFormat="1" ht="14">
      <c r="A160" s="88"/>
      <c r="B160" s="92" t="s">
        <v>4</v>
      </c>
      <c r="C160" s="98" t="s">
        <v>77</v>
      </c>
      <c r="D160" s="94" t="s">
        <v>67</v>
      </c>
      <c r="E160" s="99">
        <v>50</v>
      </c>
      <c r="F160" s="230"/>
      <c r="G160" s="100">
        <f t="shared" ref="G160" si="54">E160*F160</f>
        <v>0</v>
      </c>
      <c r="H160" s="57"/>
    </row>
    <row r="161" spans="1:42" s="53" customFormat="1" ht="14">
      <c r="A161" s="88"/>
      <c r="B161" s="92"/>
      <c r="C161" s="104"/>
      <c r="D161" s="94"/>
      <c r="E161" s="95"/>
      <c r="F161" s="231"/>
      <c r="G161" s="97"/>
      <c r="H161" s="57"/>
      <c r="I161" s="57"/>
      <c r="J161" s="57"/>
      <c r="K161" s="57"/>
      <c r="L161" s="57"/>
      <c r="M161" s="57"/>
      <c r="N161" s="57"/>
      <c r="O161" s="57"/>
      <c r="P161" s="57"/>
      <c r="Q161" s="57"/>
      <c r="R161" s="57"/>
      <c r="S161" s="57"/>
      <c r="T161" s="57"/>
      <c r="U161" s="57"/>
      <c r="V161" s="57"/>
      <c r="W161" s="57"/>
      <c r="X161" s="57"/>
      <c r="Y161" s="57"/>
      <c r="Z161" s="57"/>
      <c r="AA161" s="57"/>
      <c r="AB161" s="57"/>
      <c r="AC161" s="57"/>
      <c r="AD161" s="57"/>
      <c r="AE161" s="57"/>
      <c r="AF161" s="57"/>
      <c r="AG161" s="57"/>
      <c r="AH161" s="57"/>
      <c r="AI161" s="57"/>
      <c r="AJ161" s="57"/>
      <c r="AK161" s="57"/>
      <c r="AL161" s="57"/>
      <c r="AM161" s="57"/>
      <c r="AN161" s="57"/>
      <c r="AO161" s="57"/>
      <c r="AP161" s="52"/>
    </row>
    <row r="162" spans="1:42" s="54" customFormat="1" ht="14">
      <c r="A162" s="88"/>
      <c r="B162" s="92" t="s">
        <v>7</v>
      </c>
      <c r="C162" s="98" t="s">
        <v>78</v>
      </c>
      <c r="D162" s="94" t="s">
        <v>67</v>
      </c>
      <c r="E162" s="99">
        <v>50</v>
      </c>
      <c r="F162" s="230"/>
      <c r="G162" s="100">
        <f t="shared" ref="G162" si="55">E162*F162</f>
        <v>0</v>
      </c>
      <c r="H162" s="57"/>
    </row>
    <row r="163" spans="1:42" s="53" customFormat="1" ht="14">
      <c r="A163" s="88"/>
      <c r="B163" s="92"/>
      <c r="C163" s="104"/>
      <c r="D163" s="105"/>
      <c r="E163" s="105"/>
      <c r="F163" s="231"/>
      <c r="G163" s="97"/>
      <c r="H163" s="57"/>
      <c r="I163" s="57"/>
      <c r="J163" s="57"/>
      <c r="K163" s="57"/>
      <c r="L163" s="57"/>
      <c r="M163" s="57"/>
      <c r="N163" s="57"/>
      <c r="O163" s="57"/>
      <c r="P163" s="57"/>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2"/>
    </row>
    <row r="164" spans="1:42" s="54" customFormat="1" ht="38.5">
      <c r="A164" s="88">
        <f>A159+1</f>
        <v>51</v>
      </c>
      <c r="B164" s="92">
        <v>17.350000000000001</v>
      </c>
      <c r="C164" s="98" t="s">
        <v>292</v>
      </c>
      <c r="D164" s="94"/>
      <c r="E164" s="95"/>
      <c r="F164" s="230"/>
      <c r="G164" s="97"/>
      <c r="H164" s="57"/>
    </row>
    <row r="165" spans="1:42" s="54" customFormat="1" ht="14">
      <c r="A165" s="88"/>
      <c r="B165" s="92" t="s">
        <v>4</v>
      </c>
      <c r="C165" s="98" t="s">
        <v>77</v>
      </c>
      <c r="D165" s="94" t="s">
        <v>67</v>
      </c>
      <c r="E165" s="99">
        <v>70</v>
      </c>
      <c r="F165" s="230"/>
      <c r="G165" s="100">
        <f t="shared" ref="G165" si="56">E165*F165</f>
        <v>0</v>
      </c>
      <c r="H165" s="57"/>
    </row>
    <row r="166" spans="1:42" s="54" customFormat="1" ht="14">
      <c r="A166" s="88"/>
      <c r="B166" s="92"/>
      <c r="C166" s="101"/>
      <c r="D166" s="94"/>
      <c r="E166" s="95"/>
      <c r="F166" s="230"/>
      <c r="G166" s="102"/>
      <c r="H166" s="57"/>
    </row>
    <row r="167" spans="1:42" s="54" customFormat="1" ht="14">
      <c r="A167" s="88"/>
      <c r="B167" s="92" t="s">
        <v>7</v>
      </c>
      <c r="C167" s="98" t="s">
        <v>78</v>
      </c>
      <c r="D167" s="94" t="s">
        <v>67</v>
      </c>
      <c r="E167" s="99">
        <v>42</v>
      </c>
      <c r="F167" s="230"/>
      <c r="G167" s="100">
        <f t="shared" ref="G167" si="57">E167*F167</f>
        <v>0</v>
      </c>
      <c r="H167" s="57"/>
    </row>
    <row r="168" spans="1:42" s="53" customFormat="1" ht="14">
      <c r="A168" s="88"/>
      <c r="B168" s="92"/>
      <c r="C168" s="104"/>
      <c r="D168" s="105"/>
      <c r="E168" s="105"/>
      <c r="F168" s="231"/>
      <c r="G168" s="97"/>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2"/>
    </row>
    <row r="169" spans="1:42" s="54" customFormat="1" ht="38.5">
      <c r="A169" s="88">
        <f>A164+1</f>
        <v>52</v>
      </c>
      <c r="B169" s="92">
        <v>17.36</v>
      </c>
      <c r="C169" s="98" t="s">
        <v>293</v>
      </c>
      <c r="D169" s="94"/>
      <c r="E169" s="95"/>
      <c r="F169" s="230"/>
      <c r="G169" s="97"/>
      <c r="H169" s="57"/>
    </row>
    <row r="170" spans="1:42" s="54" customFormat="1" ht="14">
      <c r="A170" s="88"/>
      <c r="B170" s="92" t="s">
        <v>4</v>
      </c>
      <c r="C170" s="98" t="s">
        <v>79</v>
      </c>
      <c r="D170" s="94" t="s">
        <v>67</v>
      </c>
      <c r="E170" s="99">
        <v>14</v>
      </c>
      <c r="F170" s="230"/>
      <c r="G170" s="100">
        <f t="shared" ref="G170" si="58">E170*F170</f>
        <v>0</v>
      </c>
      <c r="H170" s="57"/>
    </row>
    <row r="171" spans="1:42" s="53" customFormat="1" ht="14">
      <c r="A171" s="88"/>
      <c r="B171" s="92"/>
      <c r="C171" s="104"/>
      <c r="D171" s="94"/>
      <c r="E171" s="95"/>
      <c r="F171" s="231"/>
      <c r="G171" s="9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2"/>
    </row>
    <row r="172" spans="1:42" s="54" customFormat="1" ht="14">
      <c r="A172" s="88"/>
      <c r="B172" s="92" t="s">
        <v>7</v>
      </c>
      <c r="C172" s="98" t="s">
        <v>80</v>
      </c>
      <c r="D172" s="94" t="s">
        <v>67</v>
      </c>
      <c r="E172" s="99">
        <v>14</v>
      </c>
      <c r="F172" s="230"/>
      <c r="G172" s="100">
        <f t="shared" ref="G172" si="59">E172*F172</f>
        <v>0</v>
      </c>
      <c r="H172" s="57"/>
    </row>
    <row r="173" spans="1:42" s="53" customFormat="1" ht="14">
      <c r="A173" s="88"/>
      <c r="B173" s="92"/>
      <c r="C173" s="104"/>
      <c r="D173" s="105"/>
      <c r="E173" s="105"/>
      <c r="F173" s="231"/>
      <c r="G173" s="97"/>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2"/>
    </row>
    <row r="174" spans="1:42" s="54" customFormat="1" ht="26">
      <c r="A174" s="88">
        <f>A169+1</f>
        <v>53</v>
      </c>
      <c r="B174" s="92">
        <v>17.37</v>
      </c>
      <c r="C174" s="98" t="s">
        <v>294</v>
      </c>
      <c r="D174" s="94"/>
      <c r="E174" s="95"/>
      <c r="F174" s="230"/>
      <c r="G174" s="97"/>
      <c r="H174" s="57"/>
    </row>
    <row r="175" spans="1:42" s="54" customFormat="1" ht="14">
      <c r="A175" s="88"/>
      <c r="B175" s="92" t="s">
        <v>4</v>
      </c>
      <c r="C175" s="98" t="s">
        <v>81</v>
      </c>
      <c r="D175" s="94" t="s">
        <v>67</v>
      </c>
      <c r="E175" s="99">
        <v>28</v>
      </c>
      <c r="F175" s="230"/>
      <c r="G175" s="100">
        <f t="shared" ref="G175" si="60">E175*F175</f>
        <v>0</v>
      </c>
      <c r="H175" s="57"/>
    </row>
    <row r="176" spans="1:42" s="53" customFormat="1" ht="14">
      <c r="A176" s="88"/>
      <c r="B176" s="92"/>
      <c r="C176" s="104"/>
      <c r="D176" s="94"/>
      <c r="E176" s="95"/>
      <c r="F176" s="231"/>
      <c r="G176" s="97"/>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2"/>
    </row>
    <row r="177" spans="1:42" s="54" customFormat="1" ht="14">
      <c r="A177" s="88"/>
      <c r="B177" s="92" t="s">
        <v>7</v>
      </c>
      <c r="C177" s="98" t="s">
        <v>82</v>
      </c>
      <c r="D177" s="94" t="s">
        <v>67</v>
      </c>
      <c r="E177" s="99">
        <v>28</v>
      </c>
      <c r="F177" s="230"/>
      <c r="G177" s="100">
        <f t="shared" ref="G177" si="61">E177*F177</f>
        <v>0</v>
      </c>
      <c r="H177" s="57"/>
    </row>
    <row r="178" spans="1:42" s="53" customFormat="1" ht="14">
      <c r="A178" s="88"/>
      <c r="B178" s="92"/>
      <c r="C178" s="104"/>
      <c r="D178" s="105"/>
      <c r="E178" s="105"/>
      <c r="F178" s="231"/>
      <c r="G178" s="97"/>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2"/>
    </row>
    <row r="179" spans="1:42" s="54" customFormat="1" ht="26">
      <c r="A179" s="88">
        <f>A174+1</f>
        <v>54</v>
      </c>
      <c r="B179" s="92">
        <v>17.41</v>
      </c>
      <c r="C179" s="98" t="s">
        <v>359</v>
      </c>
      <c r="D179" s="94"/>
      <c r="E179" s="95"/>
      <c r="F179" s="230"/>
      <c r="G179" s="97"/>
      <c r="H179" s="57"/>
    </row>
    <row r="180" spans="1:42" s="54" customFormat="1" ht="14">
      <c r="A180" s="88"/>
      <c r="B180" s="92" t="s">
        <v>4</v>
      </c>
      <c r="C180" s="98" t="s">
        <v>83</v>
      </c>
      <c r="D180" s="94" t="s">
        <v>67</v>
      </c>
      <c r="E180" s="99">
        <v>84</v>
      </c>
      <c r="F180" s="230"/>
      <c r="G180" s="100">
        <f t="shared" ref="G180" si="62">E180*F180</f>
        <v>0</v>
      </c>
      <c r="H180" s="57"/>
    </row>
    <row r="181" spans="1:42" s="53" customFormat="1" ht="14">
      <c r="A181" s="88"/>
      <c r="B181" s="92"/>
      <c r="C181" s="104"/>
      <c r="D181" s="94"/>
      <c r="E181" s="95"/>
      <c r="F181" s="231"/>
      <c r="G181" s="97"/>
      <c r="H181" s="57"/>
      <c r="I181" s="57"/>
      <c r="J181" s="57"/>
      <c r="K181" s="57"/>
      <c r="L181" s="57"/>
      <c r="M181" s="57"/>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2"/>
    </row>
    <row r="182" spans="1:42" s="54" customFormat="1" ht="14">
      <c r="A182" s="88"/>
      <c r="B182" s="92" t="s">
        <v>7</v>
      </c>
      <c r="C182" s="98" t="s">
        <v>84</v>
      </c>
      <c r="D182" s="94" t="s">
        <v>67</v>
      </c>
      <c r="E182" s="99">
        <v>42</v>
      </c>
      <c r="F182" s="230"/>
      <c r="G182" s="100">
        <f t="shared" ref="G182" si="63">E182*F182</f>
        <v>0</v>
      </c>
      <c r="H182" s="57"/>
    </row>
    <row r="183" spans="1:42" s="53" customFormat="1" ht="14">
      <c r="A183" s="88"/>
      <c r="B183" s="92"/>
      <c r="C183" s="104"/>
      <c r="D183" s="105"/>
      <c r="E183" s="105"/>
      <c r="F183" s="231"/>
      <c r="G183" s="97"/>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2"/>
    </row>
    <row r="184" spans="1:42" s="54" customFormat="1" ht="39">
      <c r="A184" s="88">
        <f>A179+1</f>
        <v>55</v>
      </c>
      <c r="B184" s="92">
        <v>17.440000000000001</v>
      </c>
      <c r="C184" s="107" t="s">
        <v>85</v>
      </c>
      <c r="D184" s="94" t="s">
        <v>67</v>
      </c>
      <c r="E184" s="99">
        <v>14</v>
      </c>
      <c r="F184" s="230"/>
      <c r="G184" s="100">
        <f t="shared" ref="G184" si="64">E184*F184</f>
        <v>0</v>
      </c>
      <c r="H184" s="57"/>
    </row>
    <row r="185" spans="1:42" s="53" customFormat="1" ht="14">
      <c r="A185" s="88"/>
      <c r="B185" s="92"/>
      <c r="C185" s="104"/>
      <c r="D185" s="94"/>
      <c r="E185" s="95"/>
      <c r="F185" s="231"/>
      <c r="G185" s="97"/>
      <c r="H185" s="57"/>
      <c r="I185" s="57"/>
      <c r="J185" s="57"/>
      <c r="K185" s="57"/>
      <c r="L185" s="57"/>
      <c r="M185" s="57"/>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2"/>
    </row>
    <row r="186" spans="1:42" s="54" customFormat="1" ht="39">
      <c r="A186" s="88">
        <f>A184+1</f>
        <v>56</v>
      </c>
      <c r="B186" s="92">
        <v>17.45</v>
      </c>
      <c r="C186" s="98" t="s">
        <v>295</v>
      </c>
      <c r="D186" s="94" t="s">
        <v>67</v>
      </c>
      <c r="E186" s="99">
        <v>66</v>
      </c>
      <c r="F186" s="230"/>
      <c r="G186" s="100">
        <f t="shared" ref="G186" si="65">E186*F186</f>
        <v>0</v>
      </c>
      <c r="H186" s="57"/>
    </row>
    <row r="187" spans="1:42" s="53" customFormat="1" ht="14">
      <c r="A187" s="88"/>
      <c r="B187" s="92"/>
      <c r="C187" s="104"/>
      <c r="D187" s="105"/>
      <c r="E187" s="105"/>
      <c r="F187" s="231"/>
      <c r="G187" s="97"/>
      <c r="H187" s="57"/>
      <c r="I187" s="57"/>
      <c r="J187" s="57"/>
      <c r="K187" s="57"/>
      <c r="L187" s="57"/>
      <c r="M187" s="57"/>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2"/>
    </row>
    <row r="188" spans="1:42" s="54" customFormat="1" ht="76.5">
      <c r="A188" s="88">
        <f>A186+1</f>
        <v>57</v>
      </c>
      <c r="B188" s="92">
        <v>18.010000000000002</v>
      </c>
      <c r="C188" s="98" t="s">
        <v>296</v>
      </c>
      <c r="D188" s="94"/>
      <c r="E188" s="95"/>
      <c r="F188" s="230"/>
      <c r="G188" s="97"/>
      <c r="H188" s="57"/>
    </row>
    <row r="189" spans="1:42" s="54" customFormat="1" ht="14">
      <c r="A189" s="88"/>
      <c r="B189" s="92" t="s">
        <v>4</v>
      </c>
      <c r="C189" s="98" t="s">
        <v>86</v>
      </c>
      <c r="D189" s="94" t="s">
        <v>87</v>
      </c>
      <c r="E189" s="99">
        <v>32000</v>
      </c>
      <c r="F189" s="230"/>
      <c r="G189" s="100">
        <f t="shared" ref="G189" si="66">E189*F189</f>
        <v>0</v>
      </c>
    </row>
    <row r="190" spans="1:42" s="53" customFormat="1" ht="14">
      <c r="A190" s="88"/>
      <c r="B190" s="106"/>
      <c r="C190" s="104"/>
      <c r="D190" s="105"/>
      <c r="E190" s="105"/>
      <c r="F190" s="231"/>
      <c r="G190" s="97"/>
      <c r="H190" s="57"/>
      <c r="I190" s="57"/>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2"/>
    </row>
    <row r="191" spans="1:42" s="54" customFormat="1" ht="25.5">
      <c r="A191" s="88">
        <f>A188+1</f>
        <v>58</v>
      </c>
      <c r="B191" s="103">
        <v>18.07</v>
      </c>
      <c r="C191" s="127" t="s">
        <v>360</v>
      </c>
      <c r="D191" s="94" t="s">
        <v>6</v>
      </c>
      <c r="E191" s="95"/>
      <c r="F191" s="230"/>
      <c r="G191" s="97"/>
      <c r="H191" s="57"/>
    </row>
    <row r="192" spans="1:42" s="54" customFormat="1" ht="14">
      <c r="A192" s="88"/>
      <c r="B192" s="106" t="s">
        <v>4</v>
      </c>
      <c r="C192" s="98" t="s">
        <v>88</v>
      </c>
      <c r="D192" s="94" t="s">
        <v>67</v>
      </c>
      <c r="E192" s="99">
        <v>20</v>
      </c>
      <c r="F192" s="230"/>
      <c r="G192" s="100">
        <f t="shared" ref="G192" si="67">E192*F192</f>
        <v>0</v>
      </c>
      <c r="H192" s="57"/>
    </row>
    <row r="193" spans="1:42" s="53" customFormat="1" ht="14">
      <c r="A193" s="88"/>
      <c r="B193" s="92"/>
      <c r="C193" s="104"/>
      <c r="D193" s="105"/>
      <c r="E193" s="105"/>
      <c r="F193" s="231"/>
      <c r="G193" s="97"/>
      <c r="H193" s="57"/>
      <c r="I193" s="57"/>
      <c r="J193" s="57"/>
      <c r="K193" s="57"/>
      <c r="L193" s="57"/>
      <c r="M193" s="57"/>
      <c r="N193" s="57"/>
      <c r="O193" s="57"/>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2"/>
    </row>
    <row r="194" spans="1:42" s="54" customFormat="1" ht="39">
      <c r="A194" s="88">
        <f>A191+1</f>
        <v>59</v>
      </c>
      <c r="B194" s="92">
        <v>18.14</v>
      </c>
      <c r="C194" s="127" t="s">
        <v>89</v>
      </c>
      <c r="D194" s="94"/>
      <c r="E194" s="95"/>
      <c r="F194" s="230"/>
      <c r="G194" s="97"/>
      <c r="H194" s="57"/>
    </row>
    <row r="195" spans="1:42" s="54" customFormat="1" ht="14">
      <c r="A195" s="88"/>
      <c r="B195" s="106" t="s">
        <v>4</v>
      </c>
      <c r="C195" s="98" t="s">
        <v>88</v>
      </c>
      <c r="D195" s="94" t="s">
        <v>67</v>
      </c>
      <c r="E195" s="99">
        <v>30</v>
      </c>
      <c r="F195" s="230"/>
      <c r="G195" s="100">
        <f t="shared" ref="G195" si="68">E195*F195</f>
        <v>0</v>
      </c>
      <c r="H195" s="57"/>
    </row>
    <row r="196" spans="1:42" s="53" customFormat="1" ht="14">
      <c r="A196" s="88"/>
      <c r="B196" s="106"/>
      <c r="C196" s="104"/>
      <c r="D196" s="105"/>
      <c r="E196" s="105"/>
      <c r="F196" s="231"/>
      <c r="G196" s="97"/>
      <c r="H196" s="57"/>
      <c r="I196" s="57"/>
      <c r="J196" s="57"/>
      <c r="K196" s="57"/>
      <c r="L196" s="57"/>
      <c r="M196" s="57"/>
      <c r="N196" s="57"/>
      <c r="O196" s="57"/>
      <c r="P196" s="57"/>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2"/>
    </row>
    <row r="197" spans="1:42" s="54" customFormat="1" ht="52">
      <c r="A197" s="88">
        <f>A194+1</f>
        <v>60</v>
      </c>
      <c r="B197" s="103">
        <v>18.16</v>
      </c>
      <c r="C197" s="108" t="s">
        <v>90</v>
      </c>
      <c r="D197" s="94"/>
      <c r="E197" s="95"/>
      <c r="F197" s="230"/>
      <c r="G197" s="97"/>
      <c r="H197" s="57"/>
    </row>
    <row r="198" spans="1:42" s="54" customFormat="1" ht="14">
      <c r="A198" s="88"/>
      <c r="B198" s="106" t="s">
        <v>7</v>
      </c>
      <c r="C198" s="128" t="s">
        <v>91</v>
      </c>
      <c r="D198" s="94" t="s">
        <v>67</v>
      </c>
      <c r="E198" s="99">
        <v>48</v>
      </c>
      <c r="F198" s="230"/>
      <c r="G198" s="100">
        <f t="shared" ref="G198" si="69">E198*F198</f>
        <v>0</v>
      </c>
      <c r="H198" s="57"/>
    </row>
    <row r="199" spans="1:42" s="53" customFormat="1" ht="14">
      <c r="A199" s="88"/>
      <c r="B199" s="106"/>
      <c r="C199" s="104"/>
      <c r="D199" s="105"/>
      <c r="E199" s="105"/>
      <c r="F199" s="231"/>
      <c r="G199" s="97"/>
      <c r="H199" s="57"/>
      <c r="I199" s="57"/>
      <c r="J199" s="57"/>
      <c r="K199" s="57"/>
      <c r="L199" s="57"/>
      <c r="M199" s="57"/>
      <c r="N199" s="57"/>
      <c r="O199" s="57"/>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2"/>
    </row>
    <row r="200" spans="1:42" s="54" customFormat="1" ht="113.5">
      <c r="A200" s="88">
        <f>A197+1</f>
        <v>61</v>
      </c>
      <c r="B200" s="92">
        <v>18.29</v>
      </c>
      <c r="C200" s="98" t="s">
        <v>297</v>
      </c>
      <c r="D200" s="94"/>
      <c r="E200" s="95"/>
      <c r="F200" s="230"/>
      <c r="G200" s="97"/>
      <c r="H200" s="57"/>
    </row>
    <row r="201" spans="1:42" s="54" customFormat="1" ht="14">
      <c r="A201" s="88"/>
      <c r="B201" s="92" t="s">
        <v>4</v>
      </c>
      <c r="C201" s="107" t="s">
        <v>92</v>
      </c>
      <c r="D201" s="94" t="s">
        <v>60</v>
      </c>
      <c r="E201" s="99">
        <v>215</v>
      </c>
      <c r="F201" s="230"/>
      <c r="G201" s="100">
        <f t="shared" ref="G201:G205" si="70">E201*F201</f>
        <v>0</v>
      </c>
      <c r="H201" s="57"/>
    </row>
    <row r="202" spans="1:42" s="53" customFormat="1" ht="14">
      <c r="A202" s="88"/>
      <c r="B202" s="92"/>
      <c r="C202" s="104"/>
      <c r="D202" s="94"/>
      <c r="E202" s="95"/>
      <c r="F202" s="231"/>
      <c r="G202" s="97"/>
      <c r="H202" s="57"/>
      <c r="I202" s="57"/>
      <c r="J202" s="57"/>
      <c r="K202" s="57"/>
      <c r="L202" s="57"/>
      <c r="M202" s="57"/>
      <c r="N202" s="57"/>
      <c r="O202" s="57"/>
      <c r="P202" s="57"/>
      <c r="Q202" s="57"/>
      <c r="R202" s="57"/>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2"/>
    </row>
    <row r="203" spans="1:42" s="54" customFormat="1" ht="14">
      <c r="A203" s="88"/>
      <c r="B203" s="92" t="s">
        <v>7</v>
      </c>
      <c r="C203" s="107" t="s">
        <v>93</v>
      </c>
      <c r="D203" s="94" t="s">
        <v>60</v>
      </c>
      <c r="E203" s="99">
        <v>259</v>
      </c>
      <c r="F203" s="230"/>
      <c r="G203" s="100">
        <f t="shared" si="70"/>
        <v>0</v>
      </c>
      <c r="H203" s="57"/>
    </row>
    <row r="204" spans="1:42" s="53" customFormat="1" ht="14">
      <c r="A204" s="88"/>
      <c r="B204" s="92"/>
      <c r="C204" s="104"/>
      <c r="D204" s="105"/>
      <c r="E204" s="105"/>
      <c r="F204" s="231"/>
      <c r="G204" s="97"/>
      <c r="H204" s="57"/>
      <c r="I204" s="57"/>
      <c r="J204" s="57"/>
      <c r="K204" s="57"/>
      <c r="L204" s="57"/>
      <c r="M204" s="57"/>
      <c r="N204" s="57"/>
      <c r="O204" s="57"/>
      <c r="P204" s="57"/>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2"/>
    </row>
    <row r="205" spans="1:42" s="54" customFormat="1" ht="14">
      <c r="A205" s="88"/>
      <c r="B205" s="92" t="s">
        <v>27</v>
      </c>
      <c r="C205" s="107" t="s">
        <v>94</v>
      </c>
      <c r="D205" s="94" t="s">
        <v>60</v>
      </c>
      <c r="E205" s="99">
        <v>50</v>
      </c>
      <c r="F205" s="230"/>
      <c r="G205" s="100">
        <f t="shared" si="70"/>
        <v>0</v>
      </c>
    </row>
    <row r="206" spans="1:42" s="53" customFormat="1" ht="14">
      <c r="A206" s="88"/>
      <c r="B206" s="92"/>
      <c r="C206" s="104"/>
      <c r="D206" s="105"/>
      <c r="E206" s="105"/>
      <c r="F206" s="231"/>
      <c r="G206" s="97"/>
      <c r="H206" s="57"/>
      <c r="I206" s="57"/>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2"/>
    </row>
    <row r="207" spans="1:42" s="54" customFormat="1" ht="51.5">
      <c r="A207" s="88">
        <f>A200+1</f>
        <v>62</v>
      </c>
      <c r="B207" s="103">
        <v>18.32</v>
      </c>
      <c r="C207" s="98" t="s">
        <v>298</v>
      </c>
      <c r="D207" s="94"/>
      <c r="E207" s="95"/>
      <c r="F207" s="230"/>
      <c r="G207" s="97"/>
      <c r="H207" s="57"/>
    </row>
    <row r="208" spans="1:42" s="54" customFormat="1" ht="14">
      <c r="A208" s="88"/>
      <c r="B208" s="106" t="s">
        <v>4</v>
      </c>
      <c r="C208" s="98" t="s">
        <v>92</v>
      </c>
      <c r="D208" s="94" t="s">
        <v>67</v>
      </c>
      <c r="E208" s="99">
        <v>62</v>
      </c>
      <c r="F208" s="230"/>
      <c r="G208" s="100">
        <f t="shared" ref="G208" si="71">E208*F208</f>
        <v>0</v>
      </c>
      <c r="H208" s="57"/>
    </row>
    <row r="209" spans="1:42" s="57" customFormat="1" ht="14">
      <c r="A209" s="88"/>
      <c r="B209" s="106"/>
      <c r="C209" s="101"/>
      <c r="D209" s="94"/>
      <c r="E209" s="95"/>
      <c r="F209" s="231"/>
      <c r="G209" s="102"/>
    </row>
    <row r="210" spans="1:42" s="54" customFormat="1" ht="14">
      <c r="A210" s="88"/>
      <c r="B210" s="106" t="s">
        <v>7</v>
      </c>
      <c r="C210" s="98" t="s">
        <v>93</v>
      </c>
      <c r="D210" s="94" t="s">
        <v>67</v>
      </c>
      <c r="E210" s="99">
        <v>48</v>
      </c>
      <c r="F210" s="230"/>
      <c r="G210" s="100">
        <f t="shared" ref="G210" si="72">E210*F210</f>
        <v>0</v>
      </c>
      <c r="H210" s="57"/>
    </row>
    <row r="211" spans="1:42" s="54" customFormat="1" ht="14">
      <c r="A211" s="88"/>
      <c r="B211" s="106"/>
      <c r="C211" s="101"/>
      <c r="D211" s="94"/>
      <c r="E211" s="95"/>
      <c r="F211" s="230"/>
      <c r="G211" s="102"/>
      <c r="H211" s="57"/>
    </row>
    <row r="212" spans="1:42" s="54" customFormat="1" ht="53.5">
      <c r="A212" s="88">
        <f>A207+1</f>
        <v>63</v>
      </c>
      <c r="B212" s="103" t="s">
        <v>143</v>
      </c>
      <c r="C212" s="98" t="s">
        <v>299</v>
      </c>
      <c r="D212" s="94"/>
      <c r="E212" s="95"/>
      <c r="F212" s="230"/>
      <c r="G212" s="97"/>
      <c r="H212" s="57"/>
    </row>
    <row r="213" spans="1:42" s="54" customFormat="1" ht="14">
      <c r="A213" s="88"/>
      <c r="B213" s="106" t="s">
        <v>4</v>
      </c>
      <c r="C213" s="98" t="s">
        <v>95</v>
      </c>
      <c r="D213" s="94" t="s">
        <v>67</v>
      </c>
      <c r="E213" s="99">
        <v>90</v>
      </c>
      <c r="F213" s="230"/>
      <c r="G213" s="100">
        <f t="shared" ref="G213:G215" si="73">E213*F213</f>
        <v>0</v>
      </c>
      <c r="H213" s="57"/>
    </row>
    <row r="214" spans="1:42" s="57" customFormat="1" ht="14">
      <c r="A214" s="88"/>
      <c r="B214" s="106"/>
      <c r="C214" s="101"/>
      <c r="D214" s="94"/>
      <c r="E214" s="95"/>
      <c r="F214" s="231"/>
      <c r="G214" s="102"/>
    </row>
    <row r="215" spans="1:42" s="54" customFormat="1" ht="14">
      <c r="A215" s="88"/>
      <c r="B215" s="106" t="s">
        <v>7</v>
      </c>
      <c r="C215" s="107" t="s">
        <v>96</v>
      </c>
      <c r="D215" s="94" t="s">
        <v>67</v>
      </c>
      <c r="E215" s="99">
        <v>90</v>
      </c>
      <c r="F215" s="230"/>
      <c r="G215" s="100">
        <f t="shared" si="73"/>
        <v>0</v>
      </c>
      <c r="H215" s="57"/>
    </row>
    <row r="216" spans="1:42" s="53" customFormat="1" ht="14">
      <c r="A216" s="88"/>
      <c r="B216" s="106"/>
      <c r="C216" s="101"/>
      <c r="D216" s="94"/>
      <c r="E216" s="99"/>
      <c r="F216" s="231"/>
      <c r="G216" s="102"/>
      <c r="H216" s="57"/>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2"/>
    </row>
    <row r="217" spans="1:42" s="54" customFormat="1" ht="53.5">
      <c r="A217" s="88">
        <f>A212+1</f>
        <v>64</v>
      </c>
      <c r="B217" s="103">
        <v>18.37</v>
      </c>
      <c r="C217" s="98" t="s">
        <v>300</v>
      </c>
      <c r="D217" s="94"/>
      <c r="E217" s="95"/>
      <c r="F217" s="230"/>
      <c r="G217" s="97"/>
      <c r="H217" s="57"/>
    </row>
    <row r="218" spans="1:42" s="54" customFormat="1" ht="14">
      <c r="A218" s="88"/>
      <c r="B218" s="106" t="s">
        <v>4</v>
      </c>
      <c r="C218" s="107" t="s">
        <v>95</v>
      </c>
      <c r="D218" s="94" t="s">
        <v>67</v>
      </c>
      <c r="E218" s="99">
        <v>42</v>
      </c>
      <c r="F218" s="230"/>
      <c r="G218" s="100">
        <f t="shared" ref="G218" si="74">E218*F218</f>
        <v>0</v>
      </c>
      <c r="H218" s="57"/>
    </row>
    <row r="219" spans="1:42" s="53" customFormat="1" ht="14">
      <c r="A219" s="88"/>
      <c r="B219" s="106"/>
      <c r="C219" s="101"/>
      <c r="D219" s="94"/>
      <c r="E219" s="95"/>
      <c r="F219" s="231"/>
      <c r="G219" s="102"/>
      <c r="H219" s="57"/>
      <c r="I219" s="57"/>
      <c r="J219" s="57"/>
      <c r="K219" s="57"/>
      <c r="L219" s="57"/>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2"/>
    </row>
    <row r="220" spans="1:42" s="54" customFormat="1" ht="14">
      <c r="A220" s="88"/>
      <c r="B220" s="106" t="s">
        <v>7</v>
      </c>
      <c r="C220" s="107" t="s">
        <v>96</v>
      </c>
      <c r="D220" s="94" t="s">
        <v>67</v>
      </c>
      <c r="E220" s="99">
        <v>42</v>
      </c>
      <c r="F220" s="230"/>
      <c r="G220" s="100">
        <f t="shared" ref="G220" si="75">E220*F220</f>
        <v>0</v>
      </c>
      <c r="H220" s="57"/>
    </row>
    <row r="221" spans="1:42" s="53" customFormat="1" ht="14">
      <c r="A221" s="88"/>
      <c r="B221" s="106"/>
      <c r="C221" s="101"/>
      <c r="D221" s="94"/>
      <c r="E221" s="99"/>
      <c r="F221" s="231"/>
      <c r="G221" s="102"/>
      <c r="H221" s="57"/>
      <c r="I221" s="57"/>
      <c r="J221" s="57"/>
      <c r="K221" s="57"/>
      <c r="L221" s="57"/>
      <c r="M221" s="57"/>
      <c r="N221" s="57"/>
      <c r="O221" s="57"/>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2"/>
    </row>
    <row r="222" spans="1:42" s="54" customFormat="1" ht="51.5">
      <c r="A222" s="88">
        <f>A217+1</f>
        <v>65</v>
      </c>
      <c r="B222" s="103">
        <v>18.43</v>
      </c>
      <c r="C222" s="93" t="s">
        <v>301</v>
      </c>
      <c r="D222" s="94"/>
      <c r="E222" s="95"/>
      <c r="F222" s="230"/>
      <c r="G222" s="97"/>
      <c r="H222" s="57"/>
    </row>
    <row r="223" spans="1:42" s="54" customFormat="1" ht="14">
      <c r="A223" s="88"/>
      <c r="B223" s="106" t="s">
        <v>4</v>
      </c>
      <c r="C223" s="108" t="s">
        <v>95</v>
      </c>
      <c r="D223" s="94" t="s">
        <v>67</v>
      </c>
      <c r="E223" s="99">
        <v>70</v>
      </c>
      <c r="F223" s="230"/>
      <c r="G223" s="100">
        <f t="shared" ref="G223" si="76">E223*F223</f>
        <v>0</v>
      </c>
      <c r="H223" s="57"/>
    </row>
    <row r="224" spans="1:42" s="54" customFormat="1" ht="14">
      <c r="A224" s="88"/>
      <c r="B224" s="92"/>
      <c r="C224" s="101"/>
      <c r="D224" s="94"/>
      <c r="E224" s="95"/>
      <c r="F224" s="230"/>
      <c r="G224" s="102"/>
      <c r="H224" s="57"/>
    </row>
    <row r="225" spans="1:42" s="54" customFormat="1" ht="51.5">
      <c r="A225" s="88">
        <f>A222+1</f>
        <v>66</v>
      </c>
      <c r="B225" s="92">
        <v>18.440000000000001</v>
      </c>
      <c r="C225" s="98" t="s">
        <v>302</v>
      </c>
      <c r="D225" s="94"/>
      <c r="E225" s="95"/>
      <c r="F225" s="230"/>
      <c r="G225" s="97"/>
      <c r="H225" s="57"/>
    </row>
    <row r="226" spans="1:42" s="54" customFormat="1" ht="14">
      <c r="A226" s="88"/>
      <c r="B226" s="106" t="s">
        <v>7</v>
      </c>
      <c r="C226" s="107" t="s">
        <v>96</v>
      </c>
      <c r="D226" s="94" t="s">
        <v>67</v>
      </c>
      <c r="E226" s="99">
        <v>98</v>
      </c>
      <c r="F226" s="230"/>
      <c r="G226" s="100">
        <f t="shared" ref="G226" si="77">E226*F226</f>
        <v>0</v>
      </c>
      <c r="H226" s="57"/>
    </row>
    <row r="227" spans="1:42" s="54" customFormat="1" ht="14">
      <c r="A227" s="88"/>
      <c r="B227" s="106"/>
      <c r="C227" s="101"/>
      <c r="D227" s="94"/>
      <c r="E227" s="95"/>
      <c r="F227" s="230"/>
      <c r="G227" s="102"/>
      <c r="H227" s="57"/>
    </row>
    <row r="228" spans="1:42" s="54" customFormat="1" ht="51.5">
      <c r="A228" s="88">
        <f>A225+1</f>
        <v>67</v>
      </c>
      <c r="B228" s="92">
        <v>18.45</v>
      </c>
      <c r="C228" s="98" t="s">
        <v>303</v>
      </c>
      <c r="D228" s="94"/>
      <c r="E228" s="95"/>
      <c r="F228" s="230"/>
      <c r="G228" s="97"/>
      <c r="H228" s="57"/>
    </row>
    <row r="229" spans="1:42" s="54" customFormat="1" ht="14">
      <c r="A229" s="88"/>
      <c r="B229" s="92" t="s">
        <v>7</v>
      </c>
      <c r="C229" s="107" t="s">
        <v>101</v>
      </c>
      <c r="D229" s="94" t="s">
        <v>67</v>
      </c>
      <c r="E229" s="99">
        <v>28</v>
      </c>
      <c r="F229" s="230"/>
      <c r="G229" s="100">
        <f t="shared" ref="G229" si="78">E229*F229</f>
        <v>0</v>
      </c>
      <c r="H229" s="57"/>
    </row>
    <row r="230" spans="1:42" s="53" customFormat="1" ht="14">
      <c r="A230" s="88"/>
      <c r="B230" s="92"/>
      <c r="C230" s="104"/>
      <c r="D230" s="94"/>
      <c r="E230" s="95"/>
      <c r="F230" s="231"/>
      <c r="G230" s="97"/>
      <c r="H230" s="54"/>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2"/>
    </row>
    <row r="231" spans="1:42" s="54" customFormat="1" ht="63.5">
      <c r="A231" s="88">
        <f>A228+1</f>
        <v>68</v>
      </c>
      <c r="B231" s="92">
        <v>19.02</v>
      </c>
      <c r="C231" s="98" t="s">
        <v>304</v>
      </c>
      <c r="D231" s="94" t="s">
        <v>3</v>
      </c>
      <c r="E231" s="99">
        <v>2063.6903349999998</v>
      </c>
      <c r="F231" s="230"/>
      <c r="G231" s="100">
        <f t="shared" ref="G231:G233" si="79">E231*F231</f>
        <v>0</v>
      </c>
      <c r="H231" s="57"/>
    </row>
    <row r="232" spans="1:42" s="53" customFormat="1" ht="14">
      <c r="A232" s="88"/>
      <c r="B232" s="92"/>
      <c r="C232" s="104"/>
      <c r="D232" s="94"/>
      <c r="E232" s="95"/>
      <c r="F232" s="231"/>
      <c r="G232" s="100"/>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2"/>
    </row>
    <row r="233" spans="1:42" s="54" customFormat="1" ht="51.5">
      <c r="A233" s="88">
        <f>A231+1</f>
        <v>69</v>
      </c>
      <c r="B233" s="92">
        <v>19.04</v>
      </c>
      <c r="C233" s="98" t="s">
        <v>305</v>
      </c>
      <c r="D233" s="94" t="s">
        <v>10</v>
      </c>
      <c r="E233" s="99">
        <v>158.23847700000002</v>
      </c>
      <c r="F233" s="230"/>
      <c r="G233" s="100">
        <f t="shared" si="79"/>
        <v>0</v>
      </c>
      <c r="H233" s="57"/>
    </row>
    <row r="234" spans="1:42" s="53" customFormat="1" ht="14">
      <c r="A234" s="88"/>
      <c r="B234" s="92"/>
      <c r="C234" s="104"/>
      <c r="D234" s="94"/>
      <c r="E234" s="95"/>
      <c r="F234" s="231"/>
      <c r="G234" s="9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2"/>
    </row>
    <row r="235" spans="1:42" s="54" customFormat="1" ht="37.5">
      <c r="A235" s="88">
        <f>A233+1</f>
        <v>70</v>
      </c>
      <c r="B235" s="92">
        <v>19.190000000000001</v>
      </c>
      <c r="C235" s="93" t="s">
        <v>23</v>
      </c>
      <c r="D235" s="94"/>
      <c r="E235" s="95"/>
      <c r="F235" s="230"/>
      <c r="G235" s="97"/>
      <c r="H235" s="57"/>
    </row>
    <row r="236" spans="1:42" s="54" customFormat="1" ht="14">
      <c r="A236" s="88"/>
      <c r="B236" s="92" t="s">
        <v>22</v>
      </c>
      <c r="C236" s="98" t="s">
        <v>306</v>
      </c>
      <c r="D236" s="94" t="s">
        <v>3</v>
      </c>
      <c r="E236" s="99">
        <v>376.93819999999999</v>
      </c>
      <c r="F236" s="230"/>
      <c r="G236" s="100">
        <f t="shared" ref="G236" si="80">E236*F236</f>
        <v>0</v>
      </c>
      <c r="H236" s="57"/>
    </row>
    <row r="237" spans="1:42" s="53" customFormat="1" ht="14">
      <c r="A237" s="88"/>
      <c r="B237" s="92"/>
      <c r="C237" s="104"/>
      <c r="D237" s="94"/>
      <c r="E237" s="95"/>
      <c r="F237" s="231"/>
      <c r="G237" s="97"/>
      <c r="H237" s="64"/>
      <c r="I237" s="57"/>
      <c r="J237" s="57"/>
      <c r="K237" s="57"/>
      <c r="L237" s="57"/>
      <c r="M237" s="57"/>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2"/>
    </row>
    <row r="238" spans="1:42" s="54" customFormat="1" ht="26">
      <c r="A238" s="88">
        <f>A235+1</f>
        <v>71</v>
      </c>
      <c r="B238" s="92">
        <v>20.079999999999998</v>
      </c>
      <c r="C238" s="98" t="s">
        <v>307</v>
      </c>
      <c r="D238" s="94" t="s">
        <v>3</v>
      </c>
      <c r="E238" s="99">
        <v>1681.5718099999997</v>
      </c>
      <c r="F238" s="230"/>
      <c r="G238" s="100">
        <f t="shared" ref="G238" si="81">E238*F238</f>
        <v>0</v>
      </c>
      <c r="H238" s="57"/>
    </row>
    <row r="239" spans="1:42" s="53" customFormat="1" ht="14">
      <c r="A239" s="88"/>
      <c r="B239" s="92"/>
      <c r="C239" s="104"/>
      <c r="D239" s="94"/>
      <c r="E239" s="99"/>
      <c r="F239" s="231"/>
      <c r="G239" s="97"/>
      <c r="H239" s="57"/>
      <c r="I239" s="57"/>
      <c r="J239" s="57"/>
      <c r="K239" s="57"/>
      <c r="L239" s="57"/>
      <c r="M239" s="57"/>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2"/>
    </row>
    <row r="240" spans="1:42" s="54" customFormat="1" ht="26">
      <c r="A240" s="88">
        <f>A238+1</f>
        <v>72</v>
      </c>
      <c r="B240" s="92">
        <v>20.12</v>
      </c>
      <c r="C240" s="98" t="s">
        <v>308</v>
      </c>
      <c r="D240" s="94" t="s">
        <v>3</v>
      </c>
      <c r="E240" s="99">
        <v>2643.2516000000001</v>
      </c>
      <c r="F240" s="230"/>
      <c r="G240" s="100">
        <f t="shared" ref="G240" si="82">E240*F240</f>
        <v>0</v>
      </c>
      <c r="H240" s="57"/>
    </row>
    <row r="241" spans="1:42" s="53" customFormat="1" ht="14">
      <c r="A241" s="88"/>
      <c r="B241" s="92"/>
      <c r="C241" s="104"/>
      <c r="D241" s="105"/>
      <c r="E241" s="105"/>
      <c r="F241" s="231"/>
      <c r="G241" s="97"/>
      <c r="H241" s="64"/>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2"/>
    </row>
    <row r="242" spans="1:42" s="54" customFormat="1" ht="26">
      <c r="A242" s="88">
        <f>A240+1</f>
        <v>73</v>
      </c>
      <c r="B242" s="92">
        <v>20.25</v>
      </c>
      <c r="C242" s="98" t="s">
        <v>309</v>
      </c>
      <c r="D242" s="94" t="s">
        <v>3</v>
      </c>
      <c r="E242" s="99">
        <v>216.41555500000001</v>
      </c>
      <c r="F242" s="230"/>
      <c r="G242" s="100">
        <f t="shared" ref="G242" si="83">E242*F242</f>
        <v>0</v>
      </c>
      <c r="H242" s="64"/>
    </row>
    <row r="243" spans="1:42" s="54" customFormat="1" ht="14">
      <c r="A243" s="88"/>
      <c r="B243" s="92"/>
      <c r="C243" s="101"/>
      <c r="D243" s="94"/>
      <c r="E243" s="95"/>
      <c r="F243" s="230"/>
      <c r="G243" s="102"/>
      <c r="H243" s="57"/>
    </row>
    <row r="244" spans="1:42" s="54" customFormat="1" ht="37.5">
      <c r="A244" s="88">
        <f>A242+1</f>
        <v>74</v>
      </c>
      <c r="B244" s="103">
        <v>20.47</v>
      </c>
      <c r="C244" s="98" t="s">
        <v>132</v>
      </c>
      <c r="D244" s="94" t="s">
        <v>3</v>
      </c>
      <c r="E244" s="95">
        <v>36</v>
      </c>
      <c r="F244" s="230"/>
      <c r="G244" s="100">
        <f t="shared" ref="G244" si="84">E244*F244</f>
        <v>0</v>
      </c>
    </row>
    <row r="245" spans="1:42" s="54" customFormat="1" ht="14">
      <c r="A245" s="88"/>
      <c r="B245" s="117"/>
      <c r="C245" s="104"/>
      <c r="D245" s="94"/>
      <c r="E245" s="95"/>
      <c r="F245" s="230"/>
      <c r="G245" s="102"/>
      <c r="H245" s="57"/>
    </row>
    <row r="246" spans="1:42" s="54" customFormat="1" ht="38">
      <c r="A246" s="88">
        <f>A244+1</f>
        <v>75</v>
      </c>
      <c r="B246" s="92">
        <v>20.66</v>
      </c>
      <c r="C246" s="98" t="s">
        <v>310</v>
      </c>
      <c r="D246" s="94" t="s">
        <v>3</v>
      </c>
      <c r="E246" s="99">
        <v>241.523155</v>
      </c>
      <c r="F246" s="230"/>
      <c r="G246" s="100">
        <f t="shared" ref="G246" si="85">E246*F246</f>
        <v>0</v>
      </c>
      <c r="H246" s="57"/>
    </row>
    <row r="247" spans="1:42" s="53" customFormat="1" ht="14">
      <c r="A247" s="88"/>
      <c r="B247" s="92"/>
      <c r="C247" s="104"/>
      <c r="D247" s="94"/>
      <c r="E247" s="95"/>
      <c r="F247" s="231"/>
      <c r="G247" s="97"/>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2"/>
    </row>
    <row r="248" spans="1:42" s="54" customFormat="1" ht="39">
      <c r="A248" s="88">
        <f>A246+1</f>
        <v>76</v>
      </c>
      <c r="B248" s="92">
        <v>20.72</v>
      </c>
      <c r="C248" s="98" t="s">
        <v>311</v>
      </c>
      <c r="D248" s="94"/>
      <c r="E248" s="95"/>
      <c r="F248" s="230"/>
      <c r="G248" s="97"/>
      <c r="H248" s="57"/>
    </row>
    <row r="249" spans="1:42" s="54" customFormat="1" ht="14">
      <c r="A249" s="88"/>
      <c r="B249" s="92" t="s">
        <v>4</v>
      </c>
      <c r="C249" s="107" t="s">
        <v>32</v>
      </c>
      <c r="D249" s="94" t="s">
        <v>3</v>
      </c>
      <c r="E249" s="99">
        <v>577.63559999999995</v>
      </c>
      <c r="F249" s="230"/>
      <c r="G249" s="100">
        <f t="shared" ref="G249" si="86">E249*F249</f>
        <v>0</v>
      </c>
      <c r="H249" s="57"/>
    </row>
    <row r="250" spans="1:42" s="53" customFormat="1" ht="14">
      <c r="A250" s="88"/>
      <c r="B250" s="92"/>
      <c r="C250" s="104"/>
      <c r="D250" s="105"/>
      <c r="E250" s="105"/>
      <c r="F250" s="231"/>
      <c r="G250" s="97"/>
      <c r="H250" s="57"/>
      <c r="I250" s="57"/>
      <c r="J250" s="57"/>
      <c r="K250" s="57"/>
      <c r="L250" s="57"/>
      <c r="M250" s="57"/>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2"/>
    </row>
    <row r="251" spans="1:42" s="54" customFormat="1" ht="38.5">
      <c r="A251" s="88">
        <f>A248+1</f>
        <v>77</v>
      </c>
      <c r="B251" s="103">
        <v>20.73</v>
      </c>
      <c r="C251" s="98" t="s">
        <v>312</v>
      </c>
      <c r="D251" s="94"/>
      <c r="E251" s="95"/>
      <c r="F251" s="230"/>
      <c r="G251" s="97"/>
      <c r="H251" s="57"/>
    </row>
    <row r="252" spans="1:42" s="54" customFormat="1" ht="26">
      <c r="A252" s="88"/>
      <c r="B252" s="92" t="s">
        <v>7</v>
      </c>
      <c r="C252" s="107" t="s">
        <v>9</v>
      </c>
      <c r="D252" s="94" t="s">
        <v>3</v>
      </c>
      <c r="E252" s="99">
        <v>1647.8006099999996</v>
      </c>
      <c r="F252" s="230"/>
      <c r="G252" s="100">
        <f t="shared" ref="G252" si="87">E252*F252</f>
        <v>0</v>
      </c>
      <c r="H252" s="57"/>
    </row>
    <row r="253" spans="1:42" s="53" customFormat="1" ht="14">
      <c r="A253" s="88"/>
      <c r="B253" s="92"/>
      <c r="C253" s="104"/>
      <c r="D253" s="94"/>
      <c r="E253" s="95"/>
      <c r="F253" s="231"/>
      <c r="G253" s="97"/>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2"/>
    </row>
    <row r="254" spans="1:42" s="54" customFormat="1" ht="39">
      <c r="A254" s="88">
        <f>A251+1</f>
        <v>78</v>
      </c>
      <c r="B254" s="92">
        <v>20.75</v>
      </c>
      <c r="C254" s="98" t="s">
        <v>313</v>
      </c>
      <c r="D254" s="94"/>
      <c r="E254" s="95"/>
      <c r="F254" s="230"/>
      <c r="G254" s="97"/>
      <c r="H254" s="57"/>
    </row>
    <row r="255" spans="1:42" s="54" customFormat="1" ht="26">
      <c r="A255" s="88"/>
      <c r="B255" s="92" t="s">
        <v>7</v>
      </c>
      <c r="C255" s="107" t="s">
        <v>16</v>
      </c>
      <c r="D255" s="94" t="s">
        <v>3</v>
      </c>
      <c r="E255" s="99">
        <v>2460.5987</v>
      </c>
      <c r="F255" s="230"/>
      <c r="G255" s="100">
        <f t="shared" ref="G255" si="88">E255*F255</f>
        <v>0</v>
      </c>
      <c r="H255" s="57"/>
    </row>
    <row r="256" spans="1:42" s="53" customFormat="1" ht="14">
      <c r="A256" s="88"/>
      <c r="B256" s="92"/>
      <c r="C256" s="104"/>
      <c r="D256" s="94"/>
      <c r="E256" s="95"/>
      <c r="F256" s="231"/>
      <c r="G256" s="97"/>
      <c r="H256" s="64"/>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2"/>
    </row>
    <row r="257" spans="1:42" s="54" customFormat="1" ht="64.5">
      <c r="A257" s="88">
        <f>A254+1</f>
        <v>79</v>
      </c>
      <c r="B257" s="103">
        <v>23.02</v>
      </c>
      <c r="C257" s="98" t="s">
        <v>314</v>
      </c>
      <c r="D257" s="94" t="s">
        <v>3</v>
      </c>
      <c r="E257" s="99">
        <v>15115.560328999998</v>
      </c>
      <c r="F257" s="230"/>
      <c r="G257" s="100">
        <f t="shared" ref="G257" si="89">E257*F257</f>
        <v>0</v>
      </c>
      <c r="H257" s="64"/>
    </row>
    <row r="258" spans="1:42" s="66" customFormat="1" ht="14">
      <c r="A258" s="83"/>
      <c r="B258" s="92"/>
      <c r="C258" s="104"/>
      <c r="D258" s="129"/>
      <c r="E258" s="129"/>
      <c r="F258" s="231"/>
      <c r="G258" s="102"/>
      <c r="H258" s="57"/>
      <c r="I258" s="64"/>
      <c r="J258" s="64"/>
      <c r="K258" s="64"/>
      <c r="L258" s="64"/>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5"/>
    </row>
    <row r="259" spans="1:42" s="54" customFormat="1" ht="76">
      <c r="A259" s="88">
        <f>A257+1</f>
        <v>80</v>
      </c>
      <c r="B259" s="103">
        <v>23.03</v>
      </c>
      <c r="C259" s="98" t="s">
        <v>315</v>
      </c>
      <c r="D259" s="94"/>
      <c r="E259" s="95"/>
      <c r="F259" s="230"/>
      <c r="G259" s="97"/>
      <c r="H259" s="57"/>
    </row>
    <row r="260" spans="1:42" s="54" customFormat="1" ht="14">
      <c r="A260" s="88"/>
      <c r="B260" s="92" t="s">
        <v>4</v>
      </c>
      <c r="C260" s="98" t="s">
        <v>5</v>
      </c>
      <c r="D260" s="94" t="s">
        <v>3</v>
      </c>
      <c r="E260" s="99">
        <v>45</v>
      </c>
      <c r="F260" s="230"/>
      <c r="G260" s="100">
        <f t="shared" ref="G260" si="90">E260*F260</f>
        <v>0</v>
      </c>
    </row>
    <row r="261" spans="1:42" s="53" customFormat="1" ht="14">
      <c r="A261" s="88"/>
      <c r="B261" s="92"/>
      <c r="C261" s="104"/>
      <c r="D261" s="94"/>
      <c r="E261" s="99"/>
      <c r="F261" s="231"/>
      <c r="G261" s="97"/>
      <c r="H261" s="57"/>
      <c r="I261" s="57"/>
      <c r="J261" s="57"/>
      <c r="K261" s="57"/>
      <c r="L261" s="57"/>
      <c r="M261" s="57"/>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2"/>
    </row>
    <row r="262" spans="1:42" s="54" customFormat="1" ht="25">
      <c r="A262" s="88"/>
      <c r="B262" s="92" t="s">
        <v>7</v>
      </c>
      <c r="C262" s="98" t="s">
        <v>8</v>
      </c>
      <c r="D262" s="94" t="s">
        <v>3</v>
      </c>
      <c r="E262" s="99">
        <v>284.625</v>
      </c>
      <c r="F262" s="230"/>
      <c r="G262" s="100">
        <f t="shared" ref="G262" si="91">E262*F262</f>
        <v>0</v>
      </c>
    </row>
    <row r="263" spans="1:42" s="53" customFormat="1" ht="14">
      <c r="A263" s="88"/>
      <c r="B263" s="92"/>
      <c r="C263" s="104"/>
      <c r="D263" s="94"/>
      <c r="E263" s="95"/>
      <c r="F263" s="231"/>
      <c r="G263" s="97"/>
      <c r="H263" s="57"/>
      <c r="I263" s="57"/>
      <c r="J263" s="57"/>
      <c r="K263" s="57"/>
      <c r="L263" s="57"/>
      <c r="M263" s="57"/>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2"/>
    </row>
    <row r="264" spans="1:42" s="54" customFormat="1" ht="139.5">
      <c r="A264" s="88">
        <f>A259+1</f>
        <v>81</v>
      </c>
      <c r="B264" s="103">
        <v>23.04</v>
      </c>
      <c r="C264" s="98" t="s">
        <v>316</v>
      </c>
      <c r="D264" s="94"/>
      <c r="E264" s="95"/>
      <c r="F264" s="230"/>
      <c r="G264" s="97"/>
      <c r="H264" s="57"/>
    </row>
    <row r="265" spans="1:42" s="54" customFormat="1" ht="14">
      <c r="A265" s="88"/>
      <c r="B265" s="92" t="s">
        <v>4</v>
      </c>
      <c r="C265" s="107" t="s">
        <v>97</v>
      </c>
      <c r="D265" s="111" t="s">
        <v>67</v>
      </c>
      <c r="E265" s="99">
        <v>4</v>
      </c>
      <c r="F265" s="230"/>
      <c r="G265" s="100">
        <f t="shared" ref="G265:G267" si="92">E265*F265</f>
        <v>0</v>
      </c>
    </row>
    <row r="266" spans="1:42" s="53" customFormat="1" ht="14">
      <c r="A266" s="88"/>
      <c r="B266" s="92"/>
      <c r="C266" s="104"/>
      <c r="D266" s="105"/>
      <c r="E266" s="105"/>
      <c r="F266" s="231"/>
      <c r="G266" s="97"/>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2"/>
    </row>
    <row r="267" spans="1:42" s="54" customFormat="1" ht="89.5">
      <c r="A267" s="88">
        <f>A264+1</f>
        <v>82</v>
      </c>
      <c r="B267" s="92">
        <v>23.05</v>
      </c>
      <c r="C267" s="98" t="s">
        <v>317</v>
      </c>
      <c r="D267" s="94" t="s">
        <v>3</v>
      </c>
      <c r="E267" s="99">
        <v>4.7250000000000005</v>
      </c>
      <c r="F267" s="230"/>
      <c r="G267" s="100">
        <f t="shared" si="92"/>
        <v>0</v>
      </c>
    </row>
    <row r="268" spans="1:42" s="53" customFormat="1" ht="14">
      <c r="A268" s="88"/>
      <c r="B268" s="92"/>
      <c r="C268" s="104"/>
      <c r="D268" s="94"/>
      <c r="E268" s="95"/>
      <c r="F268" s="231"/>
      <c r="G268" s="97"/>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2"/>
    </row>
    <row r="269" spans="1:42" s="54" customFormat="1" ht="26">
      <c r="A269" s="88">
        <f>A267+1</f>
        <v>83</v>
      </c>
      <c r="B269" s="92">
        <v>23.08</v>
      </c>
      <c r="C269" s="107" t="s">
        <v>34</v>
      </c>
      <c r="D269" s="94"/>
      <c r="E269" s="95"/>
      <c r="F269" s="230"/>
      <c r="G269" s="97"/>
      <c r="H269" s="57"/>
    </row>
    <row r="270" spans="1:42" s="54" customFormat="1" ht="14">
      <c r="A270" s="88"/>
      <c r="B270" s="92" t="s">
        <v>4</v>
      </c>
      <c r="C270" s="98" t="s">
        <v>35</v>
      </c>
      <c r="D270" s="94" t="s">
        <v>3</v>
      </c>
      <c r="E270" s="99">
        <v>3.3925000000000001</v>
      </c>
      <c r="F270" s="230"/>
      <c r="G270" s="100">
        <f t="shared" ref="G270" si="93">E270*F270</f>
        <v>0</v>
      </c>
      <c r="H270" s="57"/>
    </row>
    <row r="271" spans="1:42" s="53" customFormat="1" ht="14">
      <c r="A271" s="88"/>
      <c r="B271" s="92"/>
      <c r="C271" s="104"/>
      <c r="D271" s="94"/>
      <c r="E271" s="95"/>
      <c r="F271" s="231"/>
      <c r="G271" s="97"/>
      <c r="H271" s="54"/>
      <c r="I271" s="57"/>
      <c r="J271" s="57"/>
      <c r="K271" s="57"/>
      <c r="L271" s="57"/>
      <c r="M271" s="57"/>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2"/>
    </row>
    <row r="272" spans="1:42" s="54" customFormat="1" ht="14">
      <c r="A272" s="88">
        <f>A269+1</f>
        <v>84</v>
      </c>
      <c r="B272" s="103">
        <v>23.4</v>
      </c>
      <c r="C272" s="98" t="s">
        <v>361</v>
      </c>
      <c r="D272" s="94"/>
      <c r="E272" s="95"/>
      <c r="F272" s="230"/>
      <c r="G272" s="97"/>
    </row>
    <row r="273" spans="1:42" s="54" customFormat="1" ht="14">
      <c r="A273" s="88"/>
      <c r="B273" s="106" t="s">
        <v>4</v>
      </c>
      <c r="C273" s="119" t="s">
        <v>131</v>
      </c>
      <c r="D273" s="94" t="s">
        <v>3</v>
      </c>
      <c r="E273" s="99">
        <v>513.48</v>
      </c>
      <c r="F273" s="230"/>
      <c r="G273" s="100">
        <f t="shared" ref="G273" si="94">E273*F273</f>
        <v>0</v>
      </c>
      <c r="I273" s="54" t="s">
        <v>6</v>
      </c>
    </row>
    <row r="274" spans="1:42" s="54" customFormat="1" ht="14">
      <c r="A274" s="88"/>
      <c r="B274" s="106"/>
      <c r="C274" s="104"/>
      <c r="D274" s="109"/>
      <c r="E274" s="110"/>
      <c r="F274" s="231"/>
      <c r="G274" s="97"/>
      <c r="H274" s="57"/>
    </row>
    <row r="275" spans="1:42" s="54" customFormat="1" ht="51.5">
      <c r="A275" s="88">
        <f>A272+1</f>
        <v>85</v>
      </c>
      <c r="B275" s="92">
        <v>23.44</v>
      </c>
      <c r="C275" s="98" t="s">
        <v>318</v>
      </c>
      <c r="D275" s="94" t="s">
        <v>3</v>
      </c>
      <c r="E275" s="99">
        <v>3097.7343270000006</v>
      </c>
      <c r="F275" s="230"/>
      <c r="G275" s="100">
        <f t="shared" ref="G275" si="95">E275*F275</f>
        <v>0</v>
      </c>
      <c r="H275" s="57"/>
    </row>
    <row r="276" spans="1:42" s="53" customFormat="1" ht="14">
      <c r="A276" s="88"/>
      <c r="B276" s="92"/>
      <c r="C276" s="104"/>
      <c r="D276" s="94"/>
      <c r="E276" s="95"/>
      <c r="F276" s="231"/>
      <c r="G276" s="97"/>
      <c r="H276" s="64"/>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2"/>
    </row>
    <row r="277" spans="1:42" s="54" customFormat="1" ht="39">
      <c r="A277" s="88">
        <f>A275+1</f>
        <v>86</v>
      </c>
      <c r="B277" s="92">
        <v>23.52</v>
      </c>
      <c r="C277" s="98" t="s">
        <v>319</v>
      </c>
      <c r="D277" s="94"/>
      <c r="E277" s="95"/>
      <c r="F277" s="230"/>
      <c r="G277" s="102"/>
      <c r="H277" s="57"/>
    </row>
    <row r="278" spans="1:42" s="54" customFormat="1" ht="26">
      <c r="A278" s="88"/>
      <c r="B278" s="92" t="s">
        <v>7</v>
      </c>
      <c r="C278" s="107" t="s">
        <v>51</v>
      </c>
      <c r="D278" s="94" t="s">
        <v>3</v>
      </c>
      <c r="E278" s="99">
        <v>6892.1960919999956</v>
      </c>
      <c r="F278" s="230"/>
      <c r="G278" s="100">
        <f t="shared" ref="G278" si="96">E278*F278</f>
        <v>0</v>
      </c>
      <c r="H278" s="57"/>
    </row>
    <row r="279" spans="1:42" s="53" customFormat="1" ht="14">
      <c r="A279" s="88"/>
      <c r="B279" s="92"/>
      <c r="C279" s="104"/>
      <c r="D279" s="94"/>
      <c r="E279" s="95"/>
      <c r="F279" s="231"/>
      <c r="G279" s="102"/>
      <c r="H279" s="64"/>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2"/>
    </row>
    <row r="280" spans="1:42" s="54" customFormat="1" ht="38.5">
      <c r="A280" s="88">
        <f>A277+1</f>
        <v>87</v>
      </c>
      <c r="B280" s="92">
        <v>23.53</v>
      </c>
      <c r="C280" s="98" t="s">
        <v>362</v>
      </c>
      <c r="D280" s="94"/>
      <c r="E280" s="95"/>
      <c r="F280" s="230"/>
      <c r="G280" s="97"/>
    </row>
    <row r="281" spans="1:42" s="54" customFormat="1" ht="26">
      <c r="A281" s="88"/>
      <c r="B281" s="92" t="s">
        <v>7</v>
      </c>
      <c r="C281" s="107" t="s">
        <v>15</v>
      </c>
      <c r="D281" s="94" t="s">
        <v>3</v>
      </c>
      <c r="E281" s="99">
        <v>5092.5090499999997</v>
      </c>
      <c r="F281" s="230"/>
      <c r="G281" s="100">
        <f t="shared" ref="G281" si="97">E281*F281</f>
        <v>0</v>
      </c>
    </row>
    <row r="282" spans="1:42" s="53" customFormat="1" ht="14">
      <c r="A282" s="88"/>
      <c r="B282" s="92"/>
      <c r="C282" s="104"/>
      <c r="D282" s="94"/>
      <c r="E282" s="95"/>
      <c r="F282" s="231"/>
      <c r="G282" s="97"/>
      <c r="H282" s="54"/>
      <c r="I282" s="57"/>
      <c r="J282" s="57"/>
      <c r="K282" s="57"/>
      <c r="L282" s="57"/>
      <c r="M282" s="57"/>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2"/>
    </row>
    <row r="283" spans="1:42" s="54" customFormat="1" ht="51.5">
      <c r="A283" s="88">
        <f>A280+1</f>
        <v>88</v>
      </c>
      <c r="B283" s="92">
        <v>24.01</v>
      </c>
      <c r="C283" s="98" t="s">
        <v>363</v>
      </c>
      <c r="D283" s="94"/>
      <c r="E283" s="95"/>
      <c r="F283" s="230"/>
      <c r="G283" s="97"/>
      <c r="H283" s="57"/>
    </row>
    <row r="284" spans="1:42" s="54" customFormat="1" ht="14">
      <c r="A284" s="88"/>
      <c r="B284" s="92" t="s">
        <v>4</v>
      </c>
      <c r="C284" s="107" t="s">
        <v>17</v>
      </c>
      <c r="D284" s="94" t="s">
        <v>10</v>
      </c>
      <c r="E284" s="99">
        <v>35.863974049999996</v>
      </c>
      <c r="F284" s="230"/>
      <c r="G284" s="100">
        <f t="shared" ref="G284" si="98">E284*F284</f>
        <v>0</v>
      </c>
      <c r="H284" s="57"/>
    </row>
    <row r="285" spans="1:42" s="53" customFormat="1" ht="14">
      <c r="A285" s="88"/>
      <c r="B285" s="92"/>
      <c r="C285" s="104"/>
      <c r="D285" s="94"/>
      <c r="E285" s="95"/>
      <c r="F285" s="231"/>
      <c r="G285" s="97"/>
      <c r="H285" s="54"/>
      <c r="I285" s="57"/>
      <c r="J285" s="57"/>
      <c r="K285" s="57"/>
      <c r="L285" s="57"/>
      <c r="M285" s="57"/>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2"/>
    </row>
    <row r="286" spans="1:42" s="54" customFormat="1" ht="63">
      <c r="A286" s="88">
        <f>A283+1</f>
        <v>89</v>
      </c>
      <c r="B286" s="92">
        <v>24.02</v>
      </c>
      <c r="C286" s="98" t="s">
        <v>320</v>
      </c>
      <c r="D286" s="94" t="s">
        <v>10</v>
      </c>
      <c r="E286" s="99">
        <v>0.84375</v>
      </c>
      <c r="F286" s="230"/>
      <c r="G286" s="100">
        <f t="shared" ref="G286" si="99">E286*F286</f>
        <v>0</v>
      </c>
    </row>
    <row r="287" spans="1:42" s="54" customFormat="1" ht="14">
      <c r="A287" s="88"/>
      <c r="B287" s="92"/>
      <c r="C287" s="104"/>
      <c r="D287" s="94"/>
      <c r="E287" s="95"/>
      <c r="F287" s="231"/>
      <c r="G287" s="97"/>
      <c r="H287" s="57"/>
    </row>
    <row r="288" spans="1:42" s="54" customFormat="1" ht="51">
      <c r="A288" s="88">
        <f>A286+1</f>
        <v>90</v>
      </c>
      <c r="B288" s="92">
        <v>24.06</v>
      </c>
      <c r="C288" s="98" t="s">
        <v>364</v>
      </c>
      <c r="D288" s="94"/>
      <c r="E288" s="95"/>
      <c r="F288" s="230"/>
      <c r="G288" s="100"/>
      <c r="H288" s="57"/>
    </row>
    <row r="289" spans="1:42" s="54" customFormat="1" ht="14">
      <c r="A289" s="88"/>
      <c r="B289" s="92" t="s">
        <v>4</v>
      </c>
      <c r="C289" s="98" t="s">
        <v>25</v>
      </c>
      <c r="D289" s="94" t="s">
        <v>10</v>
      </c>
      <c r="E289" s="99">
        <v>5.5137700000000001</v>
      </c>
      <c r="F289" s="230"/>
      <c r="G289" s="100">
        <f t="shared" ref="G289" si="100">E289*F289</f>
        <v>0</v>
      </c>
      <c r="H289" s="57"/>
    </row>
    <row r="290" spans="1:42" s="53" customFormat="1" ht="14">
      <c r="A290" s="88"/>
      <c r="B290" s="92"/>
      <c r="C290" s="104"/>
      <c r="D290" s="94"/>
      <c r="E290" s="95"/>
      <c r="F290" s="231"/>
      <c r="G290" s="97"/>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2"/>
    </row>
    <row r="291" spans="1:42" s="54" customFormat="1" ht="51.5">
      <c r="A291" s="88">
        <f>A288+1</f>
        <v>91</v>
      </c>
      <c r="B291" s="92">
        <v>24.11</v>
      </c>
      <c r="C291" s="98" t="s">
        <v>365</v>
      </c>
      <c r="D291" s="94"/>
      <c r="E291" s="95"/>
      <c r="F291" s="230"/>
      <c r="G291" s="97"/>
      <c r="H291" s="57"/>
    </row>
    <row r="292" spans="1:42" s="54" customFormat="1" ht="14">
      <c r="A292" s="88"/>
      <c r="B292" s="92" t="s">
        <v>4</v>
      </c>
      <c r="C292" s="98" t="s">
        <v>33</v>
      </c>
      <c r="D292" s="94" t="s">
        <v>67</v>
      </c>
      <c r="E292" s="99">
        <v>17</v>
      </c>
      <c r="F292" s="230"/>
      <c r="G292" s="100">
        <f t="shared" ref="G292" si="101">E292*F292</f>
        <v>0</v>
      </c>
      <c r="H292" s="57"/>
    </row>
    <row r="293" spans="1:42" s="54" customFormat="1" ht="14">
      <c r="A293" s="88"/>
      <c r="B293" s="92"/>
      <c r="C293" s="101"/>
      <c r="D293" s="94"/>
      <c r="E293" s="95"/>
      <c r="F293" s="230"/>
      <c r="G293" s="102"/>
      <c r="H293" s="57"/>
    </row>
    <row r="294" spans="1:42" s="54" customFormat="1" ht="38.5">
      <c r="A294" s="88">
        <f>A291+1</f>
        <v>92</v>
      </c>
      <c r="B294" s="92">
        <v>24.12</v>
      </c>
      <c r="C294" s="98" t="s">
        <v>366</v>
      </c>
      <c r="D294" s="94"/>
      <c r="E294" s="95"/>
      <c r="F294" s="230"/>
      <c r="G294" s="97"/>
      <c r="H294" s="57"/>
    </row>
    <row r="295" spans="1:42" s="54" customFormat="1" ht="14">
      <c r="A295" s="88"/>
      <c r="B295" s="92" t="s">
        <v>4</v>
      </c>
      <c r="C295" s="98" t="s">
        <v>33</v>
      </c>
      <c r="D295" s="94" t="s">
        <v>67</v>
      </c>
      <c r="E295" s="99">
        <v>12</v>
      </c>
      <c r="F295" s="230"/>
      <c r="G295" s="100">
        <f t="shared" ref="G295" si="102">E295*F295</f>
        <v>0</v>
      </c>
      <c r="H295" s="57"/>
    </row>
    <row r="296" spans="1:42" s="53" customFormat="1" ht="14">
      <c r="A296" s="88"/>
      <c r="B296" s="92"/>
      <c r="C296" s="104"/>
      <c r="D296" s="94"/>
      <c r="E296" s="95"/>
      <c r="F296" s="231"/>
      <c r="G296" s="130"/>
      <c r="H296" s="57"/>
      <c r="I296" s="57"/>
      <c r="J296" s="57"/>
      <c r="K296" s="57"/>
      <c r="L296" s="57"/>
      <c r="M296" s="57"/>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2"/>
    </row>
    <row r="297" spans="1:42" s="54" customFormat="1" ht="39">
      <c r="A297" s="88">
        <f>A294+1</f>
        <v>93</v>
      </c>
      <c r="B297" s="92">
        <v>24.22</v>
      </c>
      <c r="C297" s="107" t="s">
        <v>18</v>
      </c>
      <c r="D297" s="94"/>
      <c r="E297" s="95"/>
      <c r="F297" s="230"/>
      <c r="G297" s="97"/>
      <c r="H297" s="57"/>
    </row>
    <row r="298" spans="1:42" s="54" customFormat="1" ht="14">
      <c r="A298" s="88"/>
      <c r="B298" s="92" t="s">
        <v>4</v>
      </c>
      <c r="C298" s="107" t="s">
        <v>19</v>
      </c>
      <c r="D298" s="94" t="s">
        <v>62</v>
      </c>
      <c r="E298" s="99">
        <v>243.95387500000001</v>
      </c>
      <c r="F298" s="230"/>
      <c r="G298" s="100">
        <f t="shared" ref="G298" si="103">E298*F298</f>
        <v>0</v>
      </c>
      <c r="H298" s="57"/>
    </row>
    <row r="299" spans="1:42" s="53" customFormat="1" ht="14">
      <c r="A299" s="88"/>
      <c r="B299" s="92"/>
      <c r="C299" s="104"/>
      <c r="D299" s="111"/>
      <c r="E299" s="99"/>
      <c r="F299" s="231"/>
      <c r="G299" s="97"/>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2"/>
    </row>
    <row r="300" spans="1:42" s="54" customFormat="1" ht="14">
      <c r="A300" s="88"/>
      <c r="B300" s="92" t="s">
        <v>7</v>
      </c>
      <c r="C300" s="108" t="s">
        <v>61</v>
      </c>
      <c r="D300" s="94" t="s">
        <v>62</v>
      </c>
      <c r="E300" s="99">
        <v>9</v>
      </c>
      <c r="F300" s="230"/>
      <c r="G300" s="100">
        <f t="shared" ref="G300" si="104">E300*F300</f>
        <v>0</v>
      </c>
    </row>
    <row r="301" spans="1:42" s="53" customFormat="1" ht="14">
      <c r="A301" s="88"/>
      <c r="B301" s="92"/>
      <c r="C301" s="104"/>
      <c r="D301" s="94"/>
      <c r="E301" s="95"/>
      <c r="F301" s="231"/>
      <c r="G301" s="97"/>
      <c r="H301" s="57"/>
      <c r="I301" s="57"/>
      <c r="J301" s="57"/>
      <c r="K301" s="57"/>
      <c r="L301" s="57"/>
      <c r="M301" s="57"/>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2"/>
    </row>
    <row r="302" spans="1:42" s="54" customFormat="1" ht="51">
      <c r="A302" s="88">
        <f>A297+1</f>
        <v>94</v>
      </c>
      <c r="B302" s="103">
        <v>24.43</v>
      </c>
      <c r="C302" s="98" t="s">
        <v>321</v>
      </c>
      <c r="D302" s="94" t="s">
        <v>3</v>
      </c>
      <c r="E302" s="99">
        <v>3788.8619649999996</v>
      </c>
      <c r="F302" s="230"/>
      <c r="G302" s="100">
        <f t="shared" ref="G302" si="105">E302*F302</f>
        <v>0</v>
      </c>
      <c r="H302" s="57"/>
    </row>
    <row r="303" spans="1:42" s="53" customFormat="1" ht="14">
      <c r="A303" s="88"/>
      <c r="B303" s="92"/>
      <c r="C303" s="104"/>
      <c r="D303" s="94"/>
      <c r="E303" s="95"/>
      <c r="F303" s="231"/>
      <c r="G303" s="97"/>
      <c r="H303" s="57"/>
      <c r="I303" s="57"/>
      <c r="J303" s="57"/>
      <c r="K303" s="57"/>
      <c r="L303" s="57"/>
      <c r="M303" s="57"/>
      <c r="N303" s="57"/>
      <c r="O303" s="57"/>
      <c r="P303" s="57"/>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2"/>
    </row>
    <row r="304" spans="1:42" s="54" customFormat="1" ht="38.5">
      <c r="A304" s="88">
        <f>A302+1</f>
        <v>95</v>
      </c>
      <c r="B304" s="92">
        <v>24.45</v>
      </c>
      <c r="C304" s="98" t="s">
        <v>322</v>
      </c>
      <c r="D304" s="94" t="s">
        <v>3</v>
      </c>
      <c r="E304" s="99">
        <v>7.452</v>
      </c>
      <c r="F304" s="230"/>
      <c r="G304" s="100">
        <f t="shared" ref="G304" si="106">E304*F304</f>
        <v>0</v>
      </c>
      <c r="H304" s="57"/>
    </row>
    <row r="305" spans="1:42" s="53" customFormat="1" ht="14">
      <c r="A305" s="88"/>
      <c r="B305" s="92"/>
      <c r="C305" s="104"/>
      <c r="D305" s="94"/>
      <c r="E305" s="95"/>
      <c r="F305" s="231"/>
      <c r="G305" s="9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2"/>
    </row>
    <row r="306" spans="1:42" s="54" customFormat="1" ht="38">
      <c r="A306" s="88">
        <f>A304+1</f>
        <v>96</v>
      </c>
      <c r="B306" s="117">
        <v>24.46</v>
      </c>
      <c r="C306" s="98" t="s">
        <v>323</v>
      </c>
      <c r="D306" s="94" t="s">
        <v>3</v>
      </c>
      <c r="E306" s="99">
        <v>2009.5263599999998</v>
      </c>
      <c r="F306" s="230"/>
      <c r="G306" s="100">
        <f t="shared" ref="G306" si="107">E306*F306</f>
        <v>0</v>
      </c>
      <c r="H306" s="57"/>
    </row>
    <row r="307" spans="1:42" s="53" customFormat="1" ht="14">
      <c r="A307" s="88"/>
      <c r="B307" s="92"/>
      <c r="C307" s="104"/>
      <c r="D307" s="94"/>
      <c r="E307" s="95"/>
      <c r="F307" s="231"/>
      <c r="G307" s="97"/>
      <c r="H307" s="54"/>
      <c r="I307" s="57"/>
      <c r="J307" s="57"/>
      <c r="K307" s="57"/>
      <c r="L307" s="57"/>
      <c r="M307" s="57"/>
      <c r="N307" s="57"/>
      <c r="O307" s="57"/>
      <c r="P307" s="57"/>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2"/>
    </row>
    <row r="308" spans="1:42" ht="112.5">
      <c r="A308" s="106">
        <f>A306+1</f>
        <v>97</v>
      </c>
      <c r="B308" s="117" t="s">
        <v>384</v>
      </c>
      <c r="C308" s="98" t="s">
        <v>135</v>
      </c>
      <c r="D308" s="131" t="s">
        <v>129</v>
      </c>
      <c r="E308" s="132">
        <v>1031.8451674999999</v>
      </c>
      <c r="F308" s="237"/>
      <c r="G308" s="100">
        <f t="shared" ref="G308" si="108">E308*F308</f>
        <v>0</v>
      </c>
      <c r="I308" s="59" t="s">
        <v>6</v>
      </c>
    </row>
    <row r="309" spans="1:42" s="53" customFormat="1" ht="14">
      <c r="A309" s="88"/>
      <c r="B309" s="117"/>
      <c r="C309" s="104"/>
      <c r="D309" s="94"/>
      <c r="E309" s="95"/>
      <c r="F309" s="238"/>
      <c r="G309" s="124"/>
      <c r="H309" s="54"/>
      <c r="I309" s="57"/>
      <c r="J309" s="57"/>
      <c r="K309" s="57"/>
      <c r="L309" s="57"/>
      <c r="M309" s="57"/>
      <c r="N309" s="57"/>
      <c r="O309" s="57"/>
      <c r="P309" s="57"/>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2"/>
    </row>
    <row r="310" spans="1:42" ht="87.5">
      <c r="A310" s="106">
        <f>A308+1</f>
        <v>98</v>
      </c>
      <c r="B310" s="117" t="s">
        <v>384</v>
      </c>
      <c r="C310" s="98" t="s">
        <v>134</v>
      </c>
      <c r="D310" s="131" t="s">
        <v>130</v>
      </c>
      <c r="E310" s="99">
        <v>275.15871133333331</v>
      </c>
      <c r="F310" s="237"/>
      <c r="G310" s="100">
        <f t="shared" ref="G310" si="109">E310*F310</f>
        <v>0</v>
      </c>
      <c r="H310" s="54"/>
    </row>
    <row r="311" spans="1:42">
      <c r="A311" s="106"/>
      <c r="B311" s="117"/>
      <c r="C311" s="104"/>
      <c r="D311" s="94"/>
      <c r="E311" s="95"/>
      <c r="F311" s="231"/>
      <c r="G311" s="124"/>
    </row>
    <row r="312" spans="1:42" ht="26">
      <c r="A312" s="106"/>
      <c r="B312" s="117"/>
      <c r="C312" s="101" t="s">
        <v>136</v>
      </c>
      <c r="D312" s="94"/>
      <c r="E312" s="95"/>
      <c r="F312" s="230"/>
      <c r="G312" s="102"/>
      <c r="H312" s="57"/>
    </row>
    <row r="313" spans="1:42" s="54" customFormat="1" ht="62.5">
      <c r="A313" s="88">
        <f>A310+1</f>
        <v>99</v>
      </c>
      <c r="B313" s="117" t="s">
        <v>384</v>
      </c>
      <c r="C313" s="93" t="s">
        <v>133</v>
      </c>
      <c r="D313" s="94" t="s">
        <v>67</v>
      </c>
      <c r="E313" s="125">
        <v>28</v>
      </c>
      <c r="F313" s="230"/>
      <c r="G313" s="100">
        <f t="shared" ref="G313" si="110">E313*F313</f>
        <v>0</v>
      </c>
      <c r="H313" s="57"/>
    </row>
    <row r="314" spans="1:42" s="54" customFormat="1" ht="14">
      <c r="A314" s="88"/>
      <c r="B314" s="117"/>
      <c r="C314" s="104"/>
      <c r="D314" s="94"/>
      <c r="E314" s="95"/>
      <c r="F314" s="236"/>
      <c r="G314" s="97"/>
      <c r="H314" s="57"/>
    </row>
    <row r="315" spans="1:42" s="54" customFormat="1" ht="375">
      <c r="A315" s="88">
        <f>A313+1</f>
        <v>100</v>
      </c>
      <c r="B315" s="117" t="s">
        <v>384</v>
      </c>
      <c r="C315" s="93" t="s">
        <v>367</v>
      </c>
      <c r="D315" s="133"/>
      <c r="E315" s="95"/>
      <c r="F315" s="230"/>
      <c r="G315" s="97"/>
      <c r="H315" s="57"/>
    </row>
    <row r="316" spans="1:42" s="53" customFormat="1" ht="14">
      <c r="A316" s="88"/>
      <c r="B316" s="117" t="s">
        <v>384</v>
      </c>
      <c r="C316" s="93" t="s">
        <v>368</v>
      </c>
      <c r="D316" s="94" t="s">
        <v>369</v>
      </c>
      <c r="E316" s="99">
        <v>288</v>
      </c>
      <c r="F316" s="230"/>
      <c r="G316" s="100">
        <f t="shared" ref="G316" si="111">E316*F316</f>
        <v>0</v>
      </c>
      <c r="H316" s="54"/>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2"/>
    </row>
    <row r="317" spans="1:42" s="53" customFormat="1" ht="14">
      <c r="A317" s="88"/>
      <c r="B317" s="92"/>
      <c r="C317" s="104"/>
      <c r="D317" s="94"/>
      <c r="E317" s="95"/>
      <c r="F317" s="231"/>
      <c r="G317" s="9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2"/>
    </row>
    <row r="318" spans="1:42" s="54" customFormat="1" ht="212.5">
      <c r="A318" s="88">
        <f>A315+1</f>
        <v>101</v>
      </c>
      <c r="B318" s="117" t="s">
        <v>384</v>
      </c>
      <c r="C318" s="93" t="s">
        <v>370</v>
      </c>
      <c r="D318" s="133"/>
      <c r="E318" s="95"/>
      <c r="F318" s="230"/>
      <c r="G318" s="97"/>
    </row>
    <row r="319" spans="1:42" s="53" customFormat="1" ht="14">
      <c r="A319" s="88"/>
      <c r="B319" s="92"/>
      <c r="C319" s="93" t="s">
        <v>371</v>
      </c>
      <c r="D319" s="94" t="s">
        <v>369</v>
      </c>
      <c r="E319" s="99">
        <v>360</v>
      </c>
      <c r="F319" s="230"/>
      <c r="G319" s="100">
        <f t="shared" ref="G319" si="112">E319*F319</f>
        <v>0</v>
      </c>
      <c r="H319" s="54"/>
      <c r="I319" s="57"/>
      <c r="J319" s="57"/>
      <c r="K319" s="57"/>
      <c r="L319" s="57"/>
      <c r="M319" s="57"/>
      <c r="N319" s="57"/>
      <c r="O319" s="57"/>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2"/>
    </row>
    <row r="320" spans="1:42" s="53" customFormat="1" ht="14">
      <c r="A320" s="88"/>
      <c r="B320" s="92"/>
      <c r="C320" s="104"/>
      <c r="D320" s="94"/>
      <c r="E320" s="95"/>
      <c r="F320" s="231"/>
      <c r="G320" s="97"/>
      <c r="H320" s="57"/>
      <c r="I320" s="57"/>
      <c r="J320" s="57"/>
      <c r="K320" s="57"/>
      <c r="L320" s="57"/>
      <c r="M320" s="57"/>
      <c r="N320" s="57"/>
      <c r="O320" s="57"/>
      <c r="P320" s="57"/>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2"/>
    </row>
    <row r="321" spans="1:42" s="54" customFormat="1" ht="400">
      <c r="A321" s="88">
        <f>A318+1</f>
        <v>102</v>
      </c>
      <c r="B321" s="117" t="s">
        <v>384</v>
      </c>
      <c r="C321" s="93" t="s">
        <v>372</v>
      </c>
      <c r="D321" s="133"/>
      <c r="E321" s="95"/>
      <c r="F321" s="230"/>
      <c r="G321" s="97"/>
      <c r="H321" s="57"/>
    </row>
    <row r="322" spans="1:42" s="53" customFormat="1" ht="14">
      <c r="A322" s="88"/>
      <c r="B322" s="92"/>
      <c r="C322" s="93" t="s">
        <v>373</v>
      </c>
      <c r="D322" s="94" t="s">
        <v>369</v>
      </c>
      <c r="E322" s="99">
        <v>72</v>
      </c>
      <c r="F322" s="230"/>
      <c r="G322" s="100">
        <f t="shared" ref="G322" si="113">E322*F322</f>
        <v>0</v>
      </c>
      <c r="H322" s="57"/>
      <c r="I322" s="57"/>
      <c r="J322" s="57"/>
      <c r="K322" s="57"/>
      <c r="L322" s="57"/>
      <c r="M322" s="57"/>
      <c r="N322" s="57"/>
      <c r="O322" s="57"/>
      <c r="P322" s="57"/>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2"/>
    </row>
    <row r="323" spans="1:42" s="53" customFormat="1" ht="14">
      <c r="A323" s="88"/>
      <c r="B323" s="92"/>
      <c r="C323" s="104"/>
      <c r="D323" s="94"/>
      <c r="E323" s="95"/>
      <c r="F323" s="231"/>
      <c r="G323" s="97"/>
      <c r="H323" s="62"/>
      <c r="I323" s="57"/>
      <c r="J323" s="57"/>
      <c r="K323" s="57"/>
      <c r="L323" s="57"/>
      <c r="M323" s="57"/>
      <c r="N323" s="57"/>
      <c r="O323" s="57"/>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2"/>
    </row>
    <row r="324" spans="1:42" s="62" customFormat="1" ht="176">
      <c r="A324" s="106">
        <f>A321+1</f>
        <v>103</v>
      </c>
      <c r="B324" s="117" t="s">
        <v>384</v>
      </c>
      <c r="C324" s="98" t="s">
        <v>374</v>
      </c>
      <c r="D324" s="121" t="s">
        <v>36</v>
      </c>
      <c r="E324" s="99">
        <v>36</v>
      </c>
      <c r="F324" s="239"/>
      <c r="G324" s="100">
        <f t="shared" ref="G324" si="114">E324*F324</f>
        <v>0</v>
      </c>
    </row>
    <row r="325" spans="1:42" s="62" customFormat="1">
      <c r="A325" s="106"/>
      <c r="B325" s="113"/>
      <c r="C325" s="104"/>
      <c r="D325" s="134"/>
      <c r="E325" s="134"/>
      <c r="F325" s="231"/>
      <c r="G325" s="135"/>
    </row>
    <row r="326" spans="1:42" s="62" customFormat="1" ht="88.5">
      <c r="A326" s="106">
        <f>A324+1</f>
        <v>104</v>
      </c>
      <c r="B326" s="117" t="s">
        <v>384</v>
      </c>
      <c r="C326" s="98" t="s">
        <v>375</v>
      </c>
      <c r="D326" s="121" t="s">
        <v>3</v>
      </c>
      <c r="E326" s="99">
        <v>13.86</v>
      </c>
      <c r="F326" s="239"/>
      <c r="G326" s="100">
        <f t="shared" ref="G326" si="115">E326*F326</f>
        <v>0</v>
      </c>
    </row>
    <row r="327" spans="1:42" s="62" customFormat="1">
      <c r="A327" s="106"/>
      <c r="B327" s="106"/>
      <c r="C327" s="104"/>
      <c r="D327" s="136"/>
      <c r="E327" s="124"/>
      <c r="F327" s="231"/>
      <c r="G327" s="135"/>
      <c r="H327" s="61"/>
    </row>
    <row r="328" spans="1:42" s="62" customFormat="1" ht="50">
      <c r="A328" s="106">
        <f>A326+1</f>
        <v>105</v>
      </c>
      <c r="B328" s="117" t="s">
        <v>384</v>
      </c>
      <c r="C328" s="98" t="s">
        <v>376</v>
      </c>
      <c r="D328" s="121" t="s">
        <v>3</v>
      </c>
      <c r="E328" s="99">
        <v>27.71</v>
      </c>
      <c r="F328" s="239"/>
      <c r="G328" s="100">
        <f t="shared" ref="G328" si="116">E328*F328</f>
        <v>0</v>
      </c>
    </row>
    <row r="329" spans="1:42" s="62" customFormat="1">
      <c r="A329" s="106"/>
      <c r="B329" s="113"/>
      <c r="C329" s="137"/>
      <c r="D329" s="114"/>
      <c r="E329" s="95"/>
      <c r="F329" s="230"/>
      <c r="G329" s="102"/>
    </row>
    <row r="330" spans="1:42" s="62" customFormat="1" ht="87.5">
      <c r="A330" s="106">
        <f>A328+1</f>
        <v>106</v>
      </c>
      <c r="B330" s="117" t="s">
        <v>384</v>
      </c>
      <c r="C330" s="98" t="s">
        <v>462</v>
      </c>
      <c r="D330" s="121"/>
      <c r="E330" s="99"/>
      <c r="F330" s="239"/>
      <c r="G330" s="134"/>
    </row>
    <row r="331" spans="1:42" s="62" customFormat="1" ht="14">
      <c r="A331" s="106"/>
      <c r="B331" s="113" t="s">
        <v>461</v>
      </c>
      <c r="C331" s="104" t="s">
        <v>460</v>
      </c>
      <c r="D331" s="121" t="s">
        <v>377</v>
      </c>
      <c r="E331" s="99">
        <v>30</v>
      </c>
      <c r="F331" s="231"/>
      <c r="G331" s="100">
        <f t="shared" ref="G331" si="117">E331*F331</f>
        <v>0</v>
      </c>
    </row>
    <row r="332" spans="1:42" s="62" customFormat="1">
      <c r="A332" s="106"/>
      <c r="B332" s="113"/>
      <c r="C332" s="104"/>
      <c r="D332" s="136"/>
      <c r="E332" s="124"/>
      <c r="F332" s="231"/>
      <c r="G332" s="135"/>
    </row>
    <row r="333" spans="1:42" s="62" customFormat="1" ht="37.5">
      <c r="A333" s="106"/>
      <c r="B333" s="113" t="s">
        <v>464</v>
      </c>
      <c r="C333" s="138" t="s">
        <v>463</v>
      </c>
      <c r="D333" s="136" t="s">
        <v>3</v>
      </c>
      <c r="E333" s="132">
        <v>900</v>
      </c>
      <c r="F333" s="231"/>
      <c r="G333" s="100">
        <f t="shared" ref="G333" si="118">E333*F333</f>
        <v>0</v>
      </c>
    </row>
    <row r="334" spans="1:42" s="62" customFormat="1">
      <c r="A334" s="106"/>
      <c r="B334" s="113"/>
      <c r="C334" s="104"/>
      <c r="D334" s="136"/>
      <c r="E334" s="124"/>
      <c r="F334" s="231"/>
      <c r="G334" s="135"/>
    </row>
    <row r="335" spans="1:42" s="68" customFormat="1" ht="140">
      <c r="A335" s="88">
        <f>A330+1</f>
        <v>107</v>
      </c>
      <c r="B335" s="117" t="s">
        <v>384</v>
      </c>
      <c r="C335" s="139" t="s">
        <v>378</v>
      </c>
      <c r="D335" s="140"/>
      <c r="E335" s="140"/>
      <c r="F335" s="240"/>
      <c r="G335" s="140"/>
      <c r="H335" s="62"/>
    </row>
    <row r="336" spans="1:42" s="68" customFormat="1" ht="14.5">
      <c r="A336" s="88"/>
      <c r="B336" s="141"/>
      <c r="C336" s="142" t="s">
        <v>379</v>
      </c>
      <c r="D336" s="143" t="s">
        <v>62</v>
      </c>
      <c r="E336" s="85">
        <v>412.738067</v>
      </c>
      <c r="F336" s="240"/>
      <c r="G336" s="100">
        <f t="shared" ref="G336" si="119">E336*F336</f>
        <v>0</v>
      </c>
      <c r="H336" s="62"/>
    </row>
    <row r="337" spans="1:8" s="69" customFormat="1" ht="14">
      <c r="A337" s="144"/>
      <c r="B337" s="145"/>
      <c r="C337" s="146"/>
      <c r="D337" s="147"/>
      <c r="E337" s="147"/>
      <c r="F337" s="241"/>
      <c r="G337" s="148"/>
      <c r="H337" s="62"/>
    </row>
    <row r="338" spans="1:8" s="68" customFormat="1" ht="56">
      <c r="A338" s="88">
        <f>A335+1</f>
        <v>108</v>
      </c>
      <c r="B338" s="117" t="s">
        <v>384</v>
      </c>
      <c r="C338" s="139" t="s">
        <v>380</v>
      </c>
      <c r="D338" s="140"/>
      <c r="E338" s="140"/>
      <c r="F338" s="240"/>
      <c r="G338" s="140"/>
      <c r="H338" s="62"/>
    </row>
    <row r="339" spans="1:8" s="68" customFormat="1" ht="28">
      <c r="A339" s="88"/>
      <c r="B339" s="141"/>
      <c r="C339" s="149" t="s">
        <v>381</v>
      </c>
      <c r="D339" s="143" t="s">
        <v>62</v>
      </c>
      <c r="E339" s="85">
        <v>412.738067</v>
      </c>
      <c r="F339" s="240"/>
      <c r="G339" s="100">
        <f t="shared" ref="G339" si="120">E339*F339</f>
        <v>0</v>
      </c>
      <c r="H339" s="62"/>
    </row>
    <row r="340" spans="1:8" s="68" customFormat="1" ht="14">
      <c r="A340" s="88"/>
      <c r="B340" s="141"/>
      <c r="C340" s="150"/>
      <c r="D340" s="151"/>
      <c r="E340" s="110"/>
      <c r="F340" s="242"/>
      <c r="G340" s="152"/>
      <c r="H340" s="62"/>
    </row>
    <row r="341" spans="1:8" s="68" customFormat="1" ht="224">
      <c r="A341" s="88">
        <f>A338+1</f>
        <v>109</v>
      </c>
      <c r="B341" s="117" t="s">
        <v>384</v>
      </c>
      <c r="C341" s="139" t="s">
        <v>382</v>
      </c>
      <c r="D341" s="140"/>
      <c r="E341" s="140"/>
      <c r="F341" s="240"/>
      <c r="G341" s="140"/>
      <c r="H341" s="62"/>
    </row>
    <row r="342" spans="1:8" s="68" customFormat="1" ht="14.5">
      <c r="A342" s="88"/>
      <c r="B342" s="141"/>
      <c r="C342" s="149" t="s">
        <v>383</v>
      </c>
      <c r="D342" s="143" t="s">
        <v>62</v>
      </c>
      <c r="E342" s="85">
        <v>412.738067</v>
      </c>
      <c r="F342" s="240"/>
      <c r="G342" s="100">
        <f t="shared" ref="G342" si="121">E342*F342</f>
        <v>0</v>
      </c>
      <c r="H342" s="62"/>
    </row>
    <row r="343" spans="1:8" s="68" customFormat="1" ht="14">
      <c r="A343" s="153"/>
      <c r="B343" s="154"/>
      <c r="C343" s="155"/>
      <c r="D343" s="156"/>
      <c r="E343" s="157"/>
      <c r="F343" s="249" t="s">
        <v>465</v>
      </c>
      <c r="G343" s="250">
        <f>SUM(G6:G342)</f>
        <v>0</v>
      </c>
      <c r="H343" s="59"/>
    </row>
    <row r="344" spans="1:8" s="68" customFormat="1" ht="14">
      <c r="A344" s="153"/>
      <c r="B344" s="158"/>
      <c r="C344" s="142"/>
      <c r="D344" s="140"/>
      <c r="E344" s="140"/>
      <c r="F344" s="251"/>
      <c r="G344" s="252"/>
      <c r="H344" s="71">
        <v>0</v>
      </c>
    </row>
    <row r="345" spans="1:8" s="62" customFormat="1" ht="16.5">
      <c r="A345" s="159" t="s">
        <v>254</v>
      </c>
      <c r="B345" s="159"/>
      <c r="C345" s="159"/>
      <c r="D345" s="159"/>
      <c r="E345" s="160"/>
      <c r="F345" s="253"/>
      <c r="G345" s="254"/>
      <c r="H345" s="59"/>
    </row>
    <row r="346" spans="1:8" ht="15.5">
      <c r="A346" s="161" t="s">
        <v>255</v>
      </c>
      <c r="B346" s="161"/>
      <c r="C346" s="161"/>
      <c r="D346" s="161"/>
      <c r="E346" s="162"/>
      <c r="F346" s="255"/>
      <c r="G346" s="256"/>
    </row>
    <row r="347" spans="1:8" ht="26">
      <c r="A347" s="163" t="s">
        <v>147</v>
      </c>
      <c r="B347" s="164" t="s">
        <v>253</v>
      </c>
      <c r="C347" s="164" t="s">
        <v>148</v>
      </c>
      <c r="D347" s="164" t="s">
        <v>149</v>
      </c>
      <c r="E347" s="165" t="s">
        <v>150</v>
      </c>
      <c r="F347" s="257" t="s">
        <v>242</v>
      </c>
      <c r="G347" s="258" t="s">
        <v>243</v>
      </c>
    </row>
    <row r="348" spans="1:8" ht="168">
      <c r="A348" s="166">
        <v>1</v>
      </c>
      <c r="B348" s="166" t="s">
        <v>385</v>
      </c>
      <c r="C348" s="167" t="s">
        <v>386</v>
      </c>
      <c r="D348" s="166"/>
      <c r="E348" s="168"/>
      <c r="F348" s="259"/>
      <c r="G348" s="260"/>
    </row>
    <row r="349" spans="1:8" ht="14">
      <c r="A349" s="166"/>
      <c r="B349" s="166" t="s">
        <v>387</v>
      </c>
      <c r="C349" s="170" t="s">
        <v>151</v>
      </c>
      <c r="D349" s="166" t="s">
        <v>60</v>
      </c>
      <c r="E349" s="168">
        <v>379</v>
      </c>
      <c r="F349" s="243"/>
      <c r="G349" s="100">
        <f t="shared" ref="G349" si="122">E349*F349</f>
        <v>0</v>
      </c>
    </row>
    <row r="350" spans="1:8" ht="14">
      <c r="A350" s="166"/>
      <c r="B350" s="166"/>
      <c r="C350" s="170"/>
      <c r="D350" s="166"/>
      <c r="E350" s="168"/>
      <c r="F350" s="243"/>
      <c r="G350" s="169"/>
    </row>
    <row r="351" spans="1:8" ht="98">
      <c r="A351" s="166">
        <v>2</v>
      </c>
      <c r="B351" s="166" t="s">
        <v>152</v>
      </c>
      <c r="C351" s="167" t="s">
        <v>153</v>
      </c>
      <c r="D351" s="166"/>
      <c r="E351" s="168"/>
      <c r="F351" s="243"/>
      <c r="G351" s="169"/>
    </row>
    <row r="352" spans="1:8" ht="14">
      <c r="A352" s="166"/>
      <c r="B352" s="166" t="s">
        <v>154</v>
      </c>
      <c r="C352" s="170" t="s">
        <v>155</v>
      </c>
      <c r="D352" s="166" t="s">
        <v>156</v>
      </c>
      <c r="E352" s="168">
        <v>150</v>
      </c>
      <c r="F352" s="243"/>
      <c r="G352" s="100">
        <f t="shared" ref="G352" si="123">E352*F352</f>
        <v>0</v>
      </c>
    </row>
    <row r="353" spans="1:7" ht="14">
      <c r="A353" s="166"/>
      <c r="B353" s="166"/>
      <c r="C353" s="170"/>
      <c r="D353" s="166"/>
      <c r="E353" s="168"/>
      <c r="F353" s="243"/>
      <c r="G353" s="169"/>
    </row>
    <row r="354" spans="1:7" ht="84">
      <c r="A354" s="166">
        <v>3</v>
      </c>
      <c r="B354" s="166" t="s">
        <v>157</v>
      </c>
      <c r="C354" s="167" t="s">
        <v>158</v>
      </c>
      <c r="D354" s="166"/>
      <c r="E354" s="168"/>
      <c r="F354" s="243"/>
      <c r="G354" s="169"/>
    </row>
    <row r="355" spans="1:7" ht="14">
      <c r="A355" s="166" t="s">
        <v>159</v>
      </c>
      <c r="B355" s="166" t="s">
        <v>160</v>
      </c>
      <c r="C355" s="170" t="s">
        <v>161</v>
      </c>
      <c r="D355" s="166" t="s">
        <v>388</v>
      </c>
      <c r="E355" s="168">
        <v>200</v>
      </c>
      <c r="F355" s="243"/>
      <c r="G355" s="100">
        <f t="shared" ref="G355:G356" si="124">E355*F355</f>
        <v>0</v>
      </c>
    </row>
    <row r="356" spans="1:7" ht="14">
      <c r="A356" s="166" t="s">
        <v>162</v>
      </c>
      <c r="B356" s="166" t="s">
        <v>163</v>
      </c>
      <c r="C356" s="170" t="s">
        <v>164</v>
      </c>
      <c r="D356" s="166" t="s">
        <v>388</v>
      </c>
      <c r="E356" s="168">
        <v>41</v>
      </c>
      <c r="F356" s="243"/>
      <c r="G356" s="100">
        <f t="shared" si="124"/>
        <v>0</v>
      </c>
    </row>
    <row r="357" spans="1:7" ht="14">
      <c r="A357" s="166"/>
      <c r="B357" s="166"/>
      <c r="C357" s="170"/>
      <c r="D357" s="166"/>
      <c r="E357" s="168"/>
      <c r="F357" s="243"/>
      <c r="G357" s="169"/>
    </row>
    <row r="358" spans="1:7" ht="84">
      <c r="A358" s="166">
        <v>4</v>
      </c>
      <c r="B358" s="166" t="s">
        <v>165</v>
      </c>
      <c r="C358" s="167" t="s">
        <v>166</v>
      </c>
      <c r="D358" s="166"/>
      <c r="E358" s="168"/>
      <c r="F358" s="243"/>
      <c r="G358" s="169"/>
    </row>
    <row r="359" spans="1:7" ht="14">
      <c r="A359" s="166" t="s">
        <v>159</v>
      </c>
      <c r="B359" s="166" t="s">
        <v>167</v>
      </c>
      <c r="C359" s="170" t="s">
        <v>168</v>
      </c>
      <c r="D359" s="166" t="s">
        <v>388</v>
      </c>
      <c r="E359" s="168">
        <v>350</v>
      </c>
      <c r="F359" s="243"/>
      <c r="G359" s="100">
        <f t="shared" ref="G359:G360" si="125">E359*F359</f>
        <v>0</v>
      </c>
    </row>
    <row r="360" spans="1:7" ht="14">
      <c r="A360" s="166" t="s">
        <v>162</v>
      </c>
      <c r="B360" s="166" t="s">
        <v>169</v>
      </c>
      <c r="C360" s="170" t="s">
        <v>170</v>
      </c>
      <c r="D360" s="166" t="s">
        <v>388</v>
      </c>
      <c r="E360" s="168">
        <v>400</v>
      </c>
      <c r="F360" s="243"/>
      <c r="G360" s="100">
        <f t="shared" si="125"/>
        <v>0</v>
      </c>
    </row>
    <row r="361" spans="1:7" ht="14">
      <c r="A361" s="166"/>
      <c r="B361" s="166"/>
      <c r="C361" s="170"/>
      <c r="D361" s="166"/>
      <c r="E361" s="168"/>
      <c r="F361" s="243"/>
      <c r="G361" s="169"/>
    </row>
    <row r="362" spans="1:7" ht="84">
      <c r="A362" s="166">
        <v>5</v>
      </c>
      <c r="B362" s="166" t="s">
        <v>171</v>
      </c>
      <c r="C362" s="167" t="s">
        <v>172</v>
      </c>
      <c r="D362" s="166"/>
      <c r="E362" s="168"/>
      <c r="F362" s="243"/>
      <c r="G362" s="169"/>
    </row>
    <row r="363" spans="1:7" ht="14">
      <c r="A363" s="166" t="s">
        <v>159</v>
      </c>
      <c r="B363" s="166" t="s">
        <v>173</v>
      </c>
      <c r="C363" s="170" t="s">
        <v>174</v>
      </c>
      <c r="D363" s="166" t="s">
        <v>175</v>
      </c>
      <c r="E363" s="168">
        <v>195</v>
      </c>
      <c r="F363" s="243"/>
      <c r="G363" s="100">
        <f t="shared" ref="G363:G368" si="126">E363*F363</f>
        <v>0</v>
      </c>
    </row>
    <row r="364" spans="1:7" ht="14">
      <c r="A364" s="166" t="s">
        <v>162</v>
      </c>
      <c r="B364" s="166" t="s">
        <v>176</v>
      </c>
      <c r="C364" s="170" t="s">
        <v>177</v>
      </c>
      <c r="D364" s="166" t="s">
        <v>175</v>
      </c>
      <c r="E364" s="168">
        <v>10</v>
      </c>
      <c r="F364" s="243"/>
      <c r="G364" s="100">
        <f t="shared" si="126"/>
        <v>0</v>
      </c>
    </row>
    <row r="365" spans="1:7" ht="14">
      <c r="A365" s="166" t="s">
        <v>178</v>
      </c>
      <c r="B365" s="166" t="s">
        <v>179</v>
      </c>
      <c r="C365" s="170" t="s">
        <v>180</v>
      </c>
      <c r="D365" s="166" t="s">
        <v>175</v>
      </c>
      <c r="E365" s="168">
        <v>28</v>
      </c>
      <c r="F365" s="243"/>
      <c r="G365" s="100">
        <f t="shared" si="126"/>
        <v>0</v>
      </c>
    </row>
    <row r="366" spans="1:7" ht="14">
      <c r="A366" s="166" t="s">
        <v>181</v>
      </c>
      <c r="B366" s="166" t="s">
        <v>182</v>
      </c>
      <c r="C366" s="170" t="s">
        <v>183</v>
      </c>
      <c r="D366" s="166" t="s">
        <v>175</v>
      </c>
      <c r="E366" s="168">
        <v>93</v>
      </c>
      <c r="F366" s="243"/>
      <c r="G366" s="100">
        <f t="shared" si="126"/>
        <v>0</v>
      </c>
    </row>
    <row r="367" spans="1:7" ht="14">
      <c r="A367" s="166" t="s">
        <v>184</v>
      </c>
      <c r="B367" s="166" t="s">
        <v>185</v>
      </c>
      <c r="C367" s="170" t="s">
        <v>186</v>
      </c>
      <c r="D367" s="166" t="s">
        <v>175</v>
      </c>
      <c r="E367" s="168">
        <v>18</v>
      </c>
      <c r="F367" s="243"/>
      <c r="G367" s="100">
        <f t="shared" si="126"/>
        <v>0</v>
      </c>
    </row>
    <row r="368" spans="1:7" ht="14">
      <c r="A368" s="166" t="s">
        <v>187</v>
      </c>
      <c r="B368" s="166" t="s">
        <v>188</v>
      </c>
      <c r="C368" s="170" t="s">
        <v>189</v>
      </c>
      <c r="D368" s="166" t="s">
        <v>175</v>
      </c>
      <c r="E368" s="168">
        <v>10</v>
      </c>
      <c r="F368" s="243"/>
      <c r="G368" s="100">
        <f t="shared" si="126"/>
        <v>0</v>
      </c>
    </row>
    <row r="369" spans="1:7" ht="14">
      <c r="A369" s="166"/>
      <c r="B369" s="166"/>
      <c r="C369" s="170"/>
      <c r="D369" s="166"/>
      <c r="E369" s="168"/>
      <c r="F369" s="243"/>
      <c r="G369" s="169"/>
    </row>
    <row r="370" spans="1:7" ht="14">
      <c r="A370" s="166" t="s">
        <v>190</v>
      </c>
      <c r="B370" s="166" t="s">
        <v>191</v>
      </c>
      <c r="C370" s="167" t="s">
        <v>192</v>
      </c>
      <c r="D370" s="166" t="s">
        <v>175</v>
      </c>
      <c r="E370" s="168">
        <v>40</v>
      </c>
      <c r="F370" s="243"/>
      <c r="G370" s="100">
        <f t="shared" ref="G370" si="127">E370*F370</f>
        <v>0</v>
      </c>
    </row>
    <row r="371" spans="1:7" ht="14">
      <c r="A371" s="166"/>
      <c r="B371" s="166"/>
      <c r="C371" s="170"/>
      <c r="D371" s="166"/>
      <c r="E371" s="168"/>
      <c r="F371" s="243"/>
      <c r="G371" s="169"/>
    </row>
    <row r="372" spans="1:7" ht="84">
      <c r="A372" s="166">
        <v>8</v>
      </c>
      <c r="B372" s="166" t="s">
        <v>244</v>
      </c>
      <c r="C372" s="167" t="s">
        <v>193</v>
      </c>
      <c r="D372" s="166"/>
      <c r="E372" s="168"/>
      <c r="F372" s="243"/>
      <c r="G372" s="169"/>
    </row>
    <row r="373" spans="1:7" ht="14">
      <c r="A373" s="166"/>
      <c r="B373" s="166" t="s">
        <v>194</v>
      </c>
      <c r="C373" s="170" t="s">
        <v>174</v>
      </c>
      <c r="D373" s="166" t="s">
        <v>175</v>
      </c>
      <c r="E373" s="168">
        <v>40</v>
      </c>
      <c r="F373" s="243"/>
      <c r="G373" s="100">
        <f t="shared" ref="G373:G376" si="128">E373*F373</f>
        <v>0</v>
      </c>
    </row>
    <row r="374" spans="1:7" ht="14">
      <c r="A374" s="166" t="s">
        <v>159</v>
      </c>
      <c r="B374" s="171" t="s">
        <v>195</v>
      </c>
      <c r="C374" s="172" t="s">
        <v>196</v>
      </c>
      <c r="D374" s="166" t="s">
        <v>175</v>
      </c>
      <c r="E374" s="168">
        <v>30</v>
      </c>
      <c r="F374" s="243"/>
      <c r="G374" s="100">
        <f t="shared" si="128"/>
        <v>0</v>
      </c>
    </row>
    <row r="375" spans="1:7" ht="14">
      <c r="A375" s="166" t="s">
        <v>162</v>
      </c>
      <c r="B375" s="166" t="s">
        <v>197</v>
      </c>
      <c r="C375" s="170" t="s">
        <v>198</v>
      </c>
      <c r="D375" s="166" t="s">
        <v>175</v>
      </c>
      <c r="E375" s="168">
        <v>30</v>
      </c>
      <c r="F375" s="243"/>
      <c r="G375" s="100">
        <f t="shared" si="128"/>
        <v>0</v>
      </c>
    </row>
    <row r="376" spans="1:7" ht="14">
      <c r="A376" s="166" t="s">
        <v>178</v>
      </c>
      <c r="B376" s="166" t="s">
        <v>199</v>
      </c>
      <c r="C376" s="170" t="s">
        <v>200</v>
      </c>
      <c r="D376" s="166" t="s">
        <v>175</v>
      </c>
      <c r="E376" s="168">
        <v>20</v>
      </c>
      <c r="F376" s="243"/>
      <c r="G376" s="100">
        <f t="shared" si="128"/>
        <v>0</v>
      </c>
    </row>
    <row r="377" spans="1:7" ht="14">
      <c r="A377" s="166"/>
      <c r="B377" s="166"/>
      <c r="C377" s="170"/>
      <c r="D377" s="166"/>
      <c r="E377" s="168"/>
      <c r="F377" s="243"/>
      <c r="G377" s="169"/>
    </row>
    <row r="378" spans="1:7" ht="98">
      <c r="A378" s="166">
        <v>9</v>
      </c>
      <c r="B378" s="166" t="s">
        <v>201</v>
      </c>
      <c r="C378" s="167" t="s">
        <v>202</v>
      </c>
      <c r="D378" s="166" t="s">
        <v>175</v>
      </c>
      <c r="E378" s="168">
        <v>44</v>
      </c>
      <c r="F378" s="243"/>
      <c r="G378" s="100">
        <f t="shared" ref="G378" si="129">E378*F378</f>
        <v>0</v>
      </c>
    </row>
    <row r="379" spans="1:7" ht="14">
      <c r="A379" s="166"/>
      <c r="B379" s="166"/>
      <c r="C379" s="170"/>
      <c r="D379" s="166"/>
      <c r="E379" s="168"/>
      <c r="F379" s="243"/>
      <c r="G379" s="169"/>
    </row>
    <row r="380" spans="1:7" ht="70">
      <c r="A380" s="166">
        <v>10</v>
      </c>
      <c r="B380" s="166" t="s">
        <v>203</v>
      </c>
      <c r="C380" s="167" t="s">
        <v>204</v>
      </c>
      <c r="D380" s="166" t="s">
        <v>175</v>
      </c>
      <c r="E380" s="168">
        <v>27</v>
      </c>
      <c r="F380" s="243"/>
      <c r="G380" s="100">
        <f t="shared" ref="G380" si="130">E380*F380</f>
        <v>0</v>
      </c>
    </row>
    <row r="381" spans="1:7" ht="14">
      <c r="A381" s="166"/>
      <c r="B381" s="166"/>
      <c r="C381" s="170"/>
      <c r="D381" s="166"/>
      <c r="E381" s="168"/>
      <c r="F381" s="243"/>
      <c r="G381" s="169"/>
    </row>
    <row r="382" spans="1:7" ht="84">
      <c r="A382" s="166">
        <v>11</v>
      </c>
      <c r="B382" s="173" t="s">
        <v>205</v>
      </c>
      <c r="C382" s="167" t="s">
        <v>206</v>
      </c>
      <c r="D382" s="166" t="s">
        <v>175</v>
      </c>
      <c r="E382" s="168">
        <v>49</v>
      </c>
      <c r="F382" s="243"/>
      <c r="G382" s="100">
        <f t="shared" ref="G382" si="131">E382*F382</f>
        <v>0</v>
      </c>
    </row>
    <row r="383" spans="1:7" ht="14">
      <c r="A383" s="166"/>
      <c r="B383" s="166"/>
      <c r="C383" s="170"/>
      <c r="D383" s="166"/>
      <c r="E383" s="168"/>
      <c r="F383" s="243"/>
      <c r="G383" s="169"/>
    </row>
    <row r="384" spans="1:7" ht="42">
      <c r="A384" s="166">
        <v>12</v>
      </c>
      <c r="B384" s="166" t="s">
        <v>207</v>
      </c>
      <c r="C384" s="167" t="s">
        <v>208</v>
      </c>
      <c r="D384" s="166" t="s">
        <v>175</v>
      </c>
      <c r="E384" s="168">
        <v>49</v>
      </c>
      <c r="F384" s="243"/>
      <c r="G384" s="100">
        <f t="shared" ref="G384" si="132">E384*F384</f>
        <v>0</v>
      </c>
    </row>
    <row r="385" spans="1:7" ht="14">
      <c r="A385" s="166"/>
      <c r="B385" s="166"/>
      <c r="C385" s="167"/>
      <c r="D385" s="166"/>
      <c r="E385" s="168"/>
      <c r="F385" s="243"/>
      <c r="G385" s="169"/>
    </row>
    <row r="386" spans="1:7" ht="84">
      <c r="A386" s="166">
        <v>13</v>
      </c>
      <c r="B386" s="166" t="s">
        <v>389</v>
      </c>
      <c r="C386" s="167" t="s">
        <v>209</v>
      </c>
      <c r="D386" s="166"/>
      <c r="E386" s="168"/>
      <c r="F386" s="243"/>
      <c r="G386" s="100"/>
    </row>
    <row r="387" spans="1:7" ht="14">
      <c r="A387" s="172"/>
      <c r="B387" s="166" t="s">
        <v>210</v>
      </c>
      <c r="C387" s="167" t="s">
        <v>211</v>
      </c>
      <c r="D387" s="166" t="s">
        <v>175</v>
      </c>
      <c r="E387" s="168">
        <v>5</v>
      </c>
      <c r="F387" s="243"/>
      <c r="G387" s="100">
        <f t="shared" ref="G387" si="133">E387*F387</f>
        <v>0</v>
      </c>
    </row>
    <row r="388" spans="1:7" ht="14">
      <c r="A388" s="166"/>
      <c r="B388" s="166"/>
      <c r="C388" s="170"/>
      <c r="D388" s="166"/>
      <c r="E388" s="168"/>
      <c r="F388" s="243"/>
      <c r="G388" s="169"/>
    </row>
    <row r="389" spans="1:7" ht="112">
      <c r="A389" s="166">
        <v>14</v>
      </c>
      <c r="B389" s="166" t="s">
        <v>212</v>
      </c>
      <c r="C389" s="167" t="s">
        <v>213</v>
      </c>
      <c r="D389" s="166"/>
      <c r="E389" s="168"/>
      <c r="F389" s="243"/>
      <c r="G389" s="169"/>
    </row>
    <row r="390" spans="1:7" ht="14">
      <c r="A390" s="166" t="s">
        <v>159</v>
      </c>
      <c r="B390" s="166" t="s">
        <v>214</v>
      </c>
      <c r="C390" s="170" t="s">
        <v>215</v>
      </c>
      <c r="D390" s="166" t="s">
        <v>175</v>
      </c>
      <c r="E390" s="168">
        <v>6</v>
      </c>
      <c r="F390" s="243"/>
      <c r="G390" s="100">
        <f t="shared" ref="G390:G391" si="134">E390*F390</f>
        <v>0</v>
      </c>
    </row>
    <row r="391" spans="1:7" ht="14">
      <c r="A391" s="166" t="s">
        <v>162</v>
      </c>
      <c r="B391" s="166" t="s">
        <v>216</v>
      </c>
      <c r="C391" s="170" t="s">
        <v>217</v>
      </c>
      <c r="D391" s="166" t="s">
        <v>175</v>
      </c>
      <c r="E391" s="168">
        <v>1</v>
      </c>
      <c r="F391" s="243"/>
      <c r="G391" s="100">
        <f t="shared" si="134"/>
        <v>0</v>
      </c>
    </row>
    <row r="392" spans="1:7" ht="14">
      <c r="A392" s="166"/>
      <c r="B392" s="166"/>
      <c r="C392" s="170"/>
      <c r="D392" s="166"/>
      <c r="E392" s="168"/>
      <c r="F392" s="243"/>
      <c r="G392" s="169"/>
    </row>
    <row r="393" spans="1:7" ht="70">
      <c r="A393" s="166">
        <v>15</v>
      </c>
      <c r="B393" s="166" t="s">
        <v>218</v>
      </c>
      <c r="C393" s="167" t="s">
        <v>219</v>
      </c>
      <c r="D393" s="166"/>
      <c r="E393" s="168"/>
      <c r="F393" s="243"/>
      <c r="G393" s="169"/>
    </row>
    <row r="394" spans="1:7" ht="14">
      <c r="A394" s="166" t="s">
        <v>159</v>
      </c>
      <c r="B394" s="166" t="s">
        <v>220</v>
      </c>
      <c r="C394" s="170" t="s">
        <v>221</v>
      </c>
      <c r="D394" s="166" t="s">
        <v>175</v>
      </c>
      <c r="E394" s="168">
        <v>35</v>
      </c>
      <c r="F394" s="243"/>
      <c r="G394" s="100">
        <f t="shared" ref="G394:G396" si="135">E394*F394</f>
        <v>0</v>
      </c>
    </row>
    <row r="395" spans="1:7" ht="14">
      <c r="A395" s="166"/>
      <c r="B395" s="166"/>
      <c r="C395" s="170"/>
      <c r="D395" s="166"/>
      <c r="E395" s="168"/>
      <c r="F395" s="243"/>
      <c r="G395" s="169"/>
    </row>
    <row r="396" spans="1:7" ht="14">
      <c r="A396" s="166">
        <f>A393+1</f>
        <v>16</v>
      </c>
      <c r="B396" s="166" t="s">
        <v>222</v>
      </c>
      <c r="C396" s="167" t="s">
        <v>223</v>
      </c>
      <c r="D396" s="166" t="s">
        <v>175</v>
      </c>
      <c r="E396" s="168">
        <v>5</v>
      </c>
      <c r="F396" s="243"/>
      <c r="G396" s="100">
        <f t="shared" si="135"/>
        <v>0</v>
      </c>
    </row>
    <row r="397" spans="1:7" ht="28">
      <c r="A397" s="174"/>
      <c r="B397" s="166" t="s">
        <v>224</v>
      </c>
      <c r="C397" s="175" t="s">
        <v>225</v>
      </c>
      <c r="D397" s="166"/>
      <c r="E397" s="168"/>
      <c r="F397" s="243"/>
      <c r="G397" s="169"/>
    </row>
    <row r="398" spans="1:7" ht="14">
      <c r="A398" s="174"/>
      <c r="B398" s="166"/>
      <c r="C398" s="175"/>
      <c r="D398" s="166"/>
      <c r="E398" s="168"/>
      <c r="F398" s="243"/>
      <c r="G398" s="169"/>
    </row>
    <row r="399" spans="1:7" ht="112">
      <c r="A399" s="166">
        <f>A396+1</f>
        <v>17</v>
      </c>
      <c r="B399" s="166" t="s">
        <v>226</v>
      </c>
      <c r="C399" s="176" t="s">
        <v>227</v>
      </c>
      <c r="D399" s="166" t="s">
        <v>175</v>
      </c>
      <c r="E399" s="168">
        <v>2</v>
      </c>
      <c r="F399" s="243"/>
      <c r="G399" s="100">
        <f t="shared" ref="G399" si="136">E399*F399</f>
        <v>0</v>
      </c>
    </row>
    <row r="400" spans="1:7" ht="14">
      <c r="A400" s="166"/>
      <c r="B400" s="166"/>
      <c r="C400" s="176"/>
      <c r="D400" s="166"/>
      <c r="E400" s="168"/>
      <c r="F400" s="243"/>
      <c r="G400" s="169"/>
    </row>
    <row r="401" spans="1:7" ht="28">
      <c r="A401" s="166">
        <f>A399+1</f>
        <v>18</v>
      </c>
      <c r="B401" s="177" t="s">
        <v>228</v>
      </c>
      <c r="C401" s="167" t="s">
        <v>229</v>
      </c>
      <c r="D401" s="177" t="s">
        <v>230</v>
      </c>
      <c r="E401" s="168">
        <v>345</v>
      </c>
      <c r="F401" s="243"/>
      <c r="G401" s="100">
        <f t="shared" ref="G401" si="137">E401*F401</f>
        <v>0</v>
      </c>
    </row>
    <row r="402" spans="1:7" ht="14">
      <c r="A402" s="166"/>
      <c r="B402" s="178"/>
      <c r="C402" s="179"/>
      <c r="D402" s="177"/>
      <c r="E402" s="168"/>
      <c r="F402" s="243"/>
      <c r="G402" s="169"/>
    </row>
    <row r="403" spans="1:7" ht="56">
      <c r="A403" s="166">
        <f>A401+1</f>
        <v>19</v>
      </c>
      <c r="B403" s="180" t="s">
        <v>390</v>
      </c>
      <c r="C403" s="181" t="s">
        <v>391</v>
      </c>
      <c r="D403" s="177" t="s">
        <v>175</v>
      </c>
      <c r="E403" s="168">
        <v>15</v>
      </c>
      <c r="F403" s="243"/>
      <c r="G403" s="100">
        <f t="shared" ref="G403" si="138">E403*F403</f>
        <v>0</v>
      </c>
    </row>
    <row r="404" spans="1:7" ht="14">
      <c r="A404" s="166"/>
      <c r="B404" s="180"/>
      <c r="C404" s="181"/>
      <c r="D404" s="177"/>
      <c r="E404" s="168"/>
      <c r="F404" s="243"/>
      <c r="G404" s="169"/>
    </row>
    <row r="405" spans="1:7" ht="37.5">
      <c r="A405" s="166">
        <f>A403+1</f>
        <v>20</v>
      </c>
      <c r="B405" s="166" t="s">
        <v>231</v>
      </c>
      <c r="C405" s="182" t="s">
        <v>232</v>
      </c>
      <c r="D405" s="183" t="s">
        <v>175</v>
      </c>
      <c r="E405" s="183">
        <v>27</v>
      </c>
      <c r="F405" s="244"/>
      <c r="G405" s="100">
        <f t="shared" ref="G405" si="139">E405*F405</f>
        <v>0</v>
      </c>
    </row>
    <row r="406" spans="1:7" ht="14">
      <c r="A406" s="166"/>
      <c r="B406" s="166"/>
      <c r="C406" s="182"/>
      <c r="D406" s="183"/>
      <c r="E406" s="183"/>
      <c r="F406" s="244"/>
      <c r="G406" s="169"/>
    </row>
    <row r="407" spans="1:7" ht="25">
      <c r="A407" s="166">
        <f>A405+1</f>
        <v>21</v>
      </c>
      <c r="B407" s="166" t="s">
        <v>233</v>
      </c>
      <c r="C407" s="182" t="s">
        <v>234</v>
      </c>
      <c r="D407" s="183" t="s">
        <v>175</v>
      </c>
      <c r="E407" s="183">
        <v>64</v>
      </c>
      <c r="F407" s="244"/>
      <c r="G407" s="100">
        <f t="shared" ref="G407" si="140">E407*F407</f>
        <v>0</v>
      </c>
    </row>
    <row r="408" spans="1:7" ht="14">
      <c r="A408" s="166"/>
      <c r="B408" s="166"/>
      <c r="C408" s="182"/>
      <c r="D408" s="183"/>
      <c r="E408" s="183"/>
      <c r="F408" s="244"/>
      <c r="G408" s="169"/>
    </row>
    <row r="409" spans="1:7" ht="37.5">
      <c r="A409" s="166">
        <f>A407+1</f>
        <v>22</v>
      </c>
      <c r="B409" s="166" t="s">
        <v>231</v>
      </c>
      <c r="C409" s="182" t="s">
        <v>235</v>
      </c>
      <c r="D409" s="166" t="s">
        <v>175</v>
      </c>
      <c r="E409" s="168">
        <v>2</v>
      </c>
      <c r="F409" s="243"/>
      <c r="G409" s="100">
        <f t="shared" ref="G409" si="141">E409*F409</f>
        <v>0</v>
      </c>
    </row>
    <row r="410" spans="1:7" ht="14">
      <c r="A410" s="174"/>
      <c r="B410" s="166"/>
      <c r="C410" s="170"/>
      <c r="D410" s="183"/>
      <c r="E410" s="183"/>
      <c r="F410" s="244"/>
      <c r="G410" s="184"/>
    </row>
    <row r="411" spans="1:7" ht="42">
      <c r="A411" s="166">
        <f>A409+1</f>
        <v>23</v>
      </c>
      <c r="B411" s="166" t="s">
        <v>236</v>
      </c>
      <c r="C411" s="167" t="s">
        <v>237</v>
      </c>
      <c r="D411" s="166" t="s">
        <v>175</v>
      </c>
      <c r="E411" s="168">
        <v>345</v>
      </c>
      <c r="F411" s="243"/>
      <c r="G411" s="100">
        <f t="shared" ref="G411" si="142">E411*F411</f>
        <v>0</v>
      </c>
    </row>
    <row r="412" spans="1:7" ht="14">
      <c r="A412" s="166"/>
      <c r="B412" s="166"/>
      <c r="C412" s="167"/>
      <c r="D412" s="166"/>
      <c r="E412" s="168"/>
      <c r="F412" s="243"/>
      <c r="G412" s="169"/>
    </row>
    <row r="413" spans="1:7" ht="154">
      <c r="A413" s="166">
        <f>A411+1</f>
        <v>24</v>
      </c>
      <c r="B413" s="166" t="s">
        <v>236</v>
      </c>
      <c r="C413" s="167" t="s">
        <v>238</v>
      </c>
      <c r="D413" s="166" t="s">
        <v>175</v>
      </c>
      <c r="E413" s="168">
        <v>2</v>
      </c>
      <c r="F413" s="243"/>
      <c r="G413" s="100">
        <f t="shared" ref="G413:G417" si="143">E413*F413</f>
        <v>0</v>
      </c>
    </row>
    <row r="414" spans="1:7" ht="14">
      <c r="A414" s="166"/>
      <c r="B414" s="166"/>
      <c r="C414" s="167"/>
      <c r="D414" s="166"/>
      <c r="E414" s="168"/>
      <c r="F414" s="243"/>
      <c r="G414" s="169"/>
    </row>
    <row r="415" spans="1:7" ht="56">
      <c r="A415" s="166">
        <f>A413+1</f>
        <v>25</v>
      </c>
      <c r="B415" s="166" t="s">
        <v>236</v>
      </c>
      <c r="C415" s="167" t="s">
        <v>392</v>
      </c>
      <c r="D415" s="166" t="s">
        <v>175</v>
      </c>
      <c r="E415" s="168">
        <v>1</v>
      </c>
      <c r="F415" s="243"/>
      <c r="G415" s="100">
        <f t="shared" si="143"/>
        <v>0</v>
      </c>
    </row>
    <row r="416" spans="1:7" ht="14">
      <c r="A416" s="166"/>
      <c r="B416" s="166"/>
      <c r="C416" s="167"/>
      <c r="D416" s="166"/>
      <c r="E416" s="168"/>
      <c r="F416" s="243"/>
      <c r="G416" s="169"/>
    </row>
    <row r="417" spans="1:7" ht="140">
      <c r="A417" s="166">
        <f>A415+1</f>
        <v>26</v>
      </c>
      <c r="B417" s="166" t="s">
        <v>236</v>
      </c>
      <c r="C417" s="167" t="s">
        <v>239</v>
      </c>
      <c r="D417" s="166" t="s">
        <v>175</v>
      </c>
      <c r="E417" s="168">
        <v>4</v>
      </c>
      <c r="F417" s="243"/>
      <c r="G417" s="100">
        <f t="shared" si="143"/>
        <v>0</v>
      </c>
    </row>
    <row r="418" spans="1:7" ht="28">
      <c r="A418" s="166"/>
      <c r="B418" s="185" t="s">
        <v>393</v>
      </c>
      <c r="C418" s="167"/>
      <c r="D418" s="166"/>
      <c r="E418" s="168"/>
      <c r="F418" s="243"/>
      <c r="G418" s="169"/>
    </row>
    <row r="419" spans="1:7" ht="14">
      <c r="A419" s="166"/>
      <c r="B419" s="185"/>
      <c r="C419" s="167"/>
      <c r="D419" s="166"/>
      <c r="E419" s="168"/>
      <c r="F419" s="243"/>
      <c r="G419" s="169"/>
    </row>
    <row r="420" spans="1:7" ht="126">
      <c r="A420" s="166">
        <f>A417+1</f>
        <v>27</v>
      </c>
      <c r="B420" s="166" t="s">
        <v>236</v>
      </c>
      <c r="C420" s="167" t="s">
        <v>394</v>
      </c>
      <c r="D420" s="166" t="s">
        <v>395</v>
      </c>
      <c r="E420" s="168">
        <v>1</v>
      </c>
      <c r="F420" s="243"/>
      <c r="G420" s="100">
        <f t="shared" ref="G420" si="144">E420*F420</f>
        <v>0</v>
      </c>
    </row>
    <row r="421" spans="1:7" ht="14">
      <c r="A421" s="166"/>
      <c r="B421" s="166"/>
      <c r="C421" s="167"/>
      <c r="D421" s="166"/>
      <c r="E421" s="168"/>
      <c r="F421" s="243"/>
      <c r="G421" s="169"/>
    </row>
    <row r="422" spans="1:7" ht="42">
      <c r="A422" s="166">
        <f>A420+1</f>
        <v>28</v>
      </c>
      <c r="B422" s="166" t="s">
        <v>236</v>
      </c>
      <c r="C422" s="167" t="s">
        <v>396</v>
      </c>
      <c r="D422" s="166" t="s">
        <v>397</v>
      </c>
      <c r="E422" s="168">
        <v>1</v>
      </c>
      <c r="F422" s="243"/>
      <c r="G422" s="100">
        <f t="shared" ref="G422" si="145">E422*F422</f>
        <v>0</v>
      </c>
    </row>
    <row r="423" spans="1:7" ht="14">
      <c r="A423" s="166"/>
      <c r="B423" s="166"/>
      <c r="C423" s="167"/>
      <c r="D423" s="166"/>
      <c r="E423" s="168"/>
      <c r="F423" s="243"/>
      <c r="G423" s="169"/>
    </row>
    <row r="424" spans="1:7" ht="42">
      <c r="A424" s="166">
        <f>A422+1</f>
        <v>29</v>
      </c>
      <c r="B424" s="166" t="s">
        <v>236</v>
      </c>
      <c r="C424" s="167" t="s">
        <v>398</v>
      </c>
      <c r="D424" s="166" t="s">
        <v>399</v>
      </c>
      <c r="E424" s="168">
        <v>6</v>
      </c>
      <c r="F424" s="243"/>
      <c r="G424" s="100">
        <f t="shared" ref="G424" si="146">E424*F424</f>
        <v>0</v>
      </c>
    </row>
    <row r="425" spans="1:7" ht="14">
      <c r="A425" s="166"/>
      <c r="B425" s="166"/>
      <c r="C425" s="167"/>
      <c r="D425" s="166"/>
      <c r="E425" s="168"/>
      <c r="F425" s="243"/>
      <c r="G425" s="169"/>
    </row>
    <row r="426" spans="1:7" ht="14">
      <c r="A426" s="166">
        <f>A424+1</f>
        <v>30</v>
      </c>
      <c r="B426" s="166" t="s">
        <v>236</v>
      </c>
      <c r="C426" s="167" t="s">
        <v>400</v>
      </c>
      <c r="D426" s="166" t="s">
        <v>399</v>
      </c>
      <c r="E426" s="168">
        <v>1</v>
      </c>
      <c r="F426" s="243"/>
      <c r="G426" s="100">
        <f t="shared" ref="G426:G442" si="147">E426*F426</f>
        <v>0</v>
      </c>
    </row>
    <row r="427" spans="1:7" ht="14">
      <c r="A427" s="166"/>
      <c r="B427" s="166"/>
      <c r="C427" s="167"/>
      <c r="D427" s="166"/>
      <c r="E427" s="168"/>
      <c r="F427" s="243"/>
      <c r="G427" s="169"/>
    </row>
    <row r="428" spans="1:7" ht="98">
      <c r="A428" s="166">
        <f>A426+1</f>
        <v>31</v>
      </c>
      <c r="B428" s="166" t="s">
        <v>236</v>
      </c>
      <c r="C428" s="167" t="s">
        <v>401</v>
      </c>
      <c r="D428" s="166" t="s">
        <v>399</v>
      </c>
      <c r="E428" s="168">
        <v>1</v>
      </c>
      <c r="F428" s="243"/>
      <c r="G428" s="100">
        <f t="shared" si="147"/>
        <v>0</v>
      </c>
    </row>
    <row r="429" spans="1:7" ht="14">
      <c r="A429" s="166"/>
      <c r="B429" s="166"/>
      <c r="C429" s="167"/>
      <c r="D429" s="166"/>
      <c r="E429" s="168"/>
      <c r="F429" s="243"/>
      <c r="G429" s="169"/>
    </row>
    <row r="430" spans="1:7" ht="42">
      <c r="A430" s="166">
        <f>A428+1</f>
        <v>32</v>
      </c>
      <c r="B430" s="166" t="s">
        <v>236</v>
      </c>
      <c r="C430" s="167" t="s">
        <v>402</v>
      </c>
      <c r="D430" s="166" t="s">
        <v>403</v>
      </c>
      <c r="E430" s="168">
        <v>200</v>
      </c>
      <c r="F430" s="243"/>
      <c r="G430" s="100">
        <f t="shared" si="147"/>
        <v>0</v>
      </c>
    </row>
    <row r="431" spans="1:7" ht="42">
      <c r="A431" s="166"/>
      <c r="B431" s="185" t="s">
        <v>404</v>
      </c>
      <c r="C431" s="167"/>
      <c r="D431" s="166"/>
      <c r="E431" s="168"/>
      <c r="F431" s="243"/>
      <c r="G431" s="169"/>
    </row>
    <row r="432" spans="1:7" ht="70">
      <c r="A432" s="166">
        <f>A430+1</f>
        <v>33</v>
      </c>
      <c r="B432" s="166" t="s">
        <v>236</v>
      </c>
      <c r="C432" s="167" t="s">
        <v>405</v>
      </c>
      <c r="D432" s="166" t="s">
        <v>397</v>
      </c>
      <c r="E432" s="168">
        <v>1</v>
      </c>
      <c r="F432" s="243"/>
      <c r="G432" s="100">
        <f t="shared" si="147"/>
        <v>0</v>
      </c>
    </row>
    <row r="433" spans="1:7" ht="14">
      <c r="A433" s="166"/>
      <c r="B433" s="166"/>
      <c r="C433" s="167"/>
      <c r="D433" s="166"/>
      <c r="E433" s="168"/>
      <c r="F433" s="243"/>
      <c r="G433" s="169"/>
    </row>
    <row r="434" spans="1:7" ht="42">
      <c r="A434" s="166">
        <f>A432+1</f>
        <v>34</v>
      </c>
      <c r="B434" s="166" t="s">
        <v>236</v>
      </c>
      <c r="C434" s="167" t="s">
        <v>406</v>
      </c>
      <c r="D434" s="166" t="s">
        <v>397</v>
      </c>
      <c r="E434" s="168">
        <v>1</v>
      </c>
      <c r="F434" s="243"/>
      <c r="G434" s="100">
        <f t="shared" si="147"/>
        <v>0</v>
      </c>
    </row>
    <row r="435" spans="1:7" ht="14">
      <c r="A435" s="166"/>
      <c r="B435" s="166"/>
      <c r="C435" s="167"/>
      <c r="D435" s="166"/>
      <c r="E435" s="168"/>
      <c r="F435" s="243"/>
      <c r="G435" s="169"/>
    </row>
    <row r="436" spans="1:7" ht="56">
      <c r="A436" s="166">
        <f>A434+1</f>
        <v>35</v>
      </c>
      <c r="B436" s="166" t="s">
        <v>236</v>
      </c>
      <c r="C436" s="167" t="s">
        <v>407</v>
      </c>
      <c r="D436" s="166" t="s">
        <v>399</v>
      </c>
      <c r="E436" s="168">
        <v>2</v>
      </c>
      <c r="F436" s="243"/>
      <c r="G436" s="100">
        <f t="shared" si="147"/>
        <v>0</v>
      </c>
    </row>
    <row r="437" spans="1:7" ht="14">
      <c r="A437" s="166"/>
      <c r="B437" s="166"/>
      <c r="C437" s="167"/>
      <c r="D437" s="166"/>
      <c r="E437" s="168"/>
      <c r="F437" s="243"/>
      <c r="G437" s="169"/>
    </row>
    <row r="438" spans="1:7" ht="28">
      <c r="A438" s="166">
        <f>A436+1</f>
        <v>36</v>
      </c>
      <c r="B438" s="166" t="s">
        <v>236</v>
      </c>
      <c r="C438" s="167" t="s">
        <v>408</v>
      </c>
      <c r="D438" s="166" t="s">
        <v>395</v>
      </c>
      <c r="E438" s="168">
        <v>1</v>
      </c>
      <c r="F438" s="243"/>
      <c r="G438" s="100">
        <f t="shared" si="147"/>
        <v>0</v>
      </c>
    </row>
    <row r="439" spans="1:7" ht="14">
      <c r="A439" s="166"/>
      <c r="B439" s="166"/>
      <c r="C439" s="167"/>
      <c r="D439" s="166"/>
      <c r="E439" s="168"/>
      <c r="F439" s="243"/>
      <c r="G439" s="169"/>
    </row>
    <row r="440" spans="1:7" ht="84">
      <c r="A440" s="166">
        <f>A438+1</f>
        <v>37</v>
      </c>
      <c r="B440" s="166" t="s">
        <v>236</v>
      </c>
      <c r="C440" s="167" t="s">
        <v>409</v>
      </c>
      <c r="D440" s="166" t="s">
        <v>403</v>
      </c>
      <c r="E440" s="168">
        <v>200</v>
      </c>
      <c r="F440" s="243"/>
      <c r="G440" s="100">
        <f t="shared" si="147"/>
        <v>0</v>
      </c>
    </row>
    <row r="441" spans="1:7" ht="14">
      <c r="A441" s="166"/>
      <c r="B441" s="166"/>
      <c r="C441" s="167"/>
      <c r="D441" s="166"/>
      <c r="E441" s="168"/>
      <c r="F441" s="243"/>
      <c r="G441" s="169"/>
    </row>
    <row r="442" spans="1:7" ht="14">
      <c r="A442" s="166">
        <f>A440+1</f>
        <v>38</v>
      </c>
      <c r="B442" s="166" t="s">
        <v>236</v>
      </c>
      <c r="C442" s="167" t="s">
        <v>441</v>
      </c>
      <c r="D442" s="177" t="s">
        <v>466</v>
      </c>
      <c r="E442" s="168">
        <v>1</v>
      </c>
      <c r="F442" s="243"/>
      <c r="G442" s="100">
        <f t="shared" si="147"/>
        <v>0</v>
      </c>
    </row>
    <row r="443" spans="1:7">
      <c r="A443" s="186"/>
      <c r="B443" s="186"/>
      <c r="C443" s="187"/>
      <c r="D443" s="188"/>
      <c r="E443" s="189"/>
      <c r="F443" s="261" t="s">
        <v>465</v>
      </c>
      <c r="G443" s="262">
        <f>SUM(G349:G442)</f>
        <v>0</v>
      </c>
    </row>
    <row r="444" spans="1:7" ht="14">
      <c r="A444" s="190" t="s">
        <v>325</v>
      </c>
      <c r="B444" s="190"/>
      <c r="C444" s="190"/>
      <c r="D444" s="190"/>
      <c r="E444" s="190"/>
      <c r="F444" s="263"/>
      <c r="G444" s="263"/>
    </row>
    <row r="445" spans="1:7" ht="15.5">
      <c r="A445" s="82" t="s">
        <v>64</v>
      </c>
      <c r="B445" s="191" t="s">
        <v>330</v>
      </c>
      <c r="C445" s="191" t="s">
        <v>331</v>
      </c>
      <c r="D445" s="82" t="s">
        <v>149</v>
      </c>
      <c r="E445" s="82" t="s">
        <v>150</v>
      </c>
      <c r="F445" s="264" t="s">
        <v>332</v>
      </c>
      <c r="G445" s="264" t="s">
        <v>333</v>
      </c>
    </row>
    <row r="446" spans="1:7" ht="26">
      <c r="A446" s="192" t="s">
        <v>334</v>
      </c>
      <c r="B446" s="192"/>
      <c r="C446" s="127" t="s">
        <v>335</v>
      </c>
      <c r="D446" s="193"/>
      <c r="E446" s="193"/>
      <c r="F446" s="265"/>
      <c r="G446" s="266"/>
    </row>
    <row r="447" spans="1:7" ht="37.5">
      <c r="A447" s="194">
        <v>1</v>
      </c>
      <c r="B447" s="194" t="s">
        <v>336</v>
      </c>
      <c r="C447" s="195" t="s">
        <v>347</v>
      </c>
      <c r="D447" s="196" t="s">
        <v>337</v>
      </c>
      <c r="E447" s="196">
        <v>5</v>
      </c>
      <c r="F447" s="245"/>
      <c r="G447" s="100">
        <f t="shared" ref="G447" si="148">E447*F447</f>
        <v>0</v>
      </c>
    </row>
    <row r="448" spans="1:7" ht="12.5">
      <c r="A448" s="194"/>
      <c r="B448" s="194"/>
      <c r="C448" s="195"/>
      <c r="D448" s="196"/>
      <c r="E448" s="196"/>
      <c r="F448" s="245"/>
      <c r="G448" s="197"/>
    </row>
    <row r="449" spans="1:7" ht="37.5">
      <c r="A449" s="194">
        <v>2</v>
      </c>
      <c r="B449" s="194" t="s">
        <v>336</v>
      </c>
      <c r="C449" s="195" t="s">
        <v>348</v>
      </c>
      <c r="D449" s="196" t="s">
        <v>337</v>
      </c>
      <c r="E449" s="196">
        <v>22</v>
      </c>
      <c r="F449" s="245"/>
      <c r="G449" s="100">
        <f t="shared" ref="G449" si="149">E449*F449</f>
        <v>0</v>
      </c>
    </row>
    <row r="450" spans="1:7" ht="12.5">
      <c r="A450" s="194"/>
      <c r="B450" s="194"/>
      <c r="C450" s="195"/>
      <c r="D450" s="196"/>
      <c r="E450" s="196"/>
      <c r="F450" s="245"/>
      <c r="G450" s="198"/>
    </row>
    <row r="451" spans="1:7" ht="50">
      <c r="A451" s="194">
        <v>3</v>
      </c>
      <c r="B451" s="194" t="s">
        <v>336</v>
      </c>
      <c r="C451" s="199" t="s">
        <v>349</v>
      </c>
      <c r="D451" s="200" t="s">
        <v>337</v>
      </c>
      <c r="E451" s="200">
        <v>5</v>
      </c>
      <c r="F451" s="245"/>
      <c r="G451" s="100">
        <f t="shared" ref="G451" si="150">E451*F451</f>
        <v>0</v>
      </c>
    </row>
    <row r="452" spans="1:7" ht="12.5">
      <c r="A452" s="194"/>
      <c r="B452" s="194"/>
      <c r="C452" s="199"/>
      <c r="D452" s="200"/>
      <c r="E452" s="200"/>
      <c r="F452" s="245"/>
      <c r="G452" s="198"/>
    </row>
    <row r="453" spans="1:7" ht="37.5">
      <c r="A453" s="194">
        <v>4</v>
      </c>
      <c r="B453" s="194" t="s">
        <v>336</v>
      </c>
      <c r="C453" s="199" t="s">
        <v>338</v>
      </c>
      <c r="D453" s="200" t="s">
        <v>337</v>
      </c>
      <c r="E453" s="200">
        <v>1</v>
      </c>
      <c r="F453" s="245"/>
      <c r="G453" s="100">
        <f t="shared" ref="G453" si="151">E453*F453</f>
        <v>0</v>
      </c>
    </row>
    <row r="454" spans="1:7" ht="12.5">
      <c r="A454" s="194"/>
      <c r="B454" s="194"/>
      <c r="C454" s="199"/>
      <c r="D454" s="200"/>
      <c r="E454" s="200"/>
      <c r="F454" s="245"/>
      <c r="G454" s="198"/>
    </row>
    <row r="455" spans="1:7" ht="37.5">
      <c r="A455" s="194">
        <v>5</v>
      </c>
      <c r="B455" s="194" t="s">
        <v>336</v>
      </c>
      <c r="C455" s="128" t="s">
        <v>339</v>
      </c>
      <c r="D455" s="201" t="s">
        <v>324</v>
      </c>
      <c r="E455" s="201">
        <v>2000</v>
      </c>
      <c r="F455" s="245"/>
      <c r="G455" s="100">
        <f t="shared" ref="G455" si="152">E455*F455</f>
        <v>0</v>
      </c>
    </row>
    <row r="456" spans="1:7" ht="12.5">
      <c r="A456" s="194"/>
      <c r="B456" s="194"/>
      <c r="C456" s="128"/>
      <c r="D456" s="201"/>
      <c r="E456" s="201"/>
      <c r="F456" s="245"/>
      <c r="G456" s="198"/>
    </row>
    <row r="457" spans="1:7" ht="25">
      <c r="A457" s="194">
        <v>6</v>
      </c>
      <c r="B457" s="194" t="s">
        <v>336</v>
      </c>
      <c r="C457" s="128" t="s">
        <v>340</v>
      </c>
      <c r="D457" s="201" t="s">
        <v>337</v>
      </c>
      <c r="E457" s="201">
        <v>5</v>
      </c>
      <c r="F457" s="245"/>
      <c r="G457" s="100">
        <f t="shared" ref="G457" si="153">E457*F457</f>
        <v>0</v>
      </c>
    </row>
    <row r="458" spans="1:7" ht="12.5">
      <c r="A458" s="194"/>
      <c r="B458" s="194"/>
      <c r="C458" s="128"/>
      <c r="D458" s="201"/>
      <c r="E458" s="201"/>
      <c r="F458" s="245"/>
      <c r="G458" s="198"/>
    </row>
    <row r="459" spans="1:7" ht="37.5">
      <c r="A459" s="194">
        <v>7</v>
      </c>
      <c r="B459" s="194" t="s">
        <v>336</v>
      </c>
      <c r="C459" s="128" t="s">
        <v>341</v>
      </c>
      <c r="D459" s="201" t="s">
        <v>337</v>
      </c>
      <c r="E459" s="201">
        <v>7</v>
      </c>
      <c r="F459" s="245"/>
      <c r="G459" s="100">
        <f t="shared" ref="G459" si="154">E459*F459</f>
        <v>0</v>
      </c>
    </row>
    <row r="460" spans="1:7" ht="12.5">
      <c r="A460" s="194"/>
      <c r="B460" s="194"/>
      <c r="C460" s="128"/>
      <c r="D460" s="201"/>
      <c r="E460" s="201"/>
      <c r="F460" s="245"/>
      <c r="G460" s="198"/>
    </row>
    <row r="461" spans="1:7" ht="50">
      <c r="A461" s="194">
        <v>9</v>
      </c>
      <c r="B461" s="194" t="s">
        <v>336</v>
      </c>
      <c r="C461" s="128" t="s">
        <v>342</v>
      </c>
      <c r="D461" s="201" t="s">
        <v>337</v>
      </c>
      <c r="E461" s="202">
        <v>54</v>
      </c>
      <c r="F461" s="245"/>
      <c r="G461" s="100">
        <f t="shared" ref="G461" si="155">E461*F461</f>
        <v>0</v>
      </c>
    </row>
    <row r="462" spans="1:7">
      <c r="A462" s="186"/>
      <c r="B462" s="186"/>
      <c r="C462" s="187"/>
      <c r="D462" s="188"/>
      <c r="E462" s="189"/>
      <c r="F462" s="261" t="s">
        <v>465</v>
      </c>
      <c r="G462" s="262">
        <f>SUM(G447:G461)</f>
        <v>0</v>
      </c>
    </row>
    <row r="463" spans="1:7" ht="15.5">
      <c r="A463" s="203" t="s">
        <v>442</v>
      </c>
      <c r="B463" s="203"/>
      <c r="C463" s="203"/>
      <c r="D463" s="203"/>
      <c r="E463" s="203"/>
      <c r="F463" s="267"/>
      <c r="G463" s="267"/>
    </row>
    <row r="464" spans="1:7" ht="14">
      <c r="A464" s="204" t="s">
        <v>64</v>
      </c>
      <c r="B464" s="205" t="s">
        <v>253</v>
      </c>
      <c r="C464" s="205" t="s">
        <v>331</v>
      </c>
      <c r="D464" s="204" t="s">
        <v>149</v>
      </c>
      <c r="E464" s="204" t="s">
        <v>150</v>
      </c>
      <c r="F464" s="268" t="s">
        <v>332</v>
      </c>
      <c r="G464" s="268" t="s">
        <v>333</v>
      </c>
    </row>
    <row r="465" spans="1:7" ht="28">
      <c r="A465" s="185" t="s">
        <v>350</v>
      </c>
      <c r="B465" s="206" t="s">
        <v>410</v>
      </c>
      <c r="C465" s="207"/>
      <c r="D465" s="208"/>
      <c r="E465" s="209"/>
      <c r="F465" s="269"/>
      <c r="G465" s="270"/>
    </row>
    <row r="466" spans="1:7" ht="42">
      <c r="A466" s="166">
        <v>1</v>
      </c>
      <c r="B466" s="166" t="s">
        <v>236</v>
      </c>
      <c r="C466" s="167" t="s">
        <v>411</v>
      </c>
      <c r="D466" s="166" t="s">
        <v>175</v>
      </c>
      <c r="E466" s="210">
        <v>2</v>
      </c>
      <c r="F466" s="243"/>
      <c r="G466" s="100">
        <f t="shared" ref="G466" si="156">E466*F466</f>
        <v>0</v>
      </c>
    </row>
    <row r="467" spans="1:7" ht="14">
      <c r="A467" s="166"/>
      <c r="B467" s="166"/>
      <c r="C467" s="167"/>
      <c r="D467" s="166"/>
      <c r="E467" s="210"/>
      <c r="F467" s="243"/>
      <c r="G467" s="211"/>
    </row>
    <row r="468" spans="1:7" ht="14">
      <c r="A468" s="166">
        <f>A466+1</f>
        <v>2</v>
      </c>
      <c r="B468" s="166" t="s">
        <v>236</v>
      </c>
      <c r="C468" s="167" t="s">
        <v>412</v>
      </c>
      <c r="D468" s="166" t="s">
        <v>175</v>
      </c>
      <c r="E468" s="210">
        <v>2</v>
      </c>
      <c r="F468" s="243"/>
      <c r="G468" s="100">
        <f t="shared" ref="G468:G482" si="157">E468*F468</f>
        <v>0</v>
      </c>
    </row>
    <row r="469" spans="1:7" ht="14">
      <c r="A469" s="166"/>
      <c r="B469" s="166"/>
      <c r="C469" s="167"/>
      <c r="D469" s="166"/>
      <c r="E469" s="210"/>
      <c r="F469" s="243"/>
      <c r="G469" s="100"/>
    </row>
    <row r="470" spans="1:7" ht="28">
      <c r="A470" s="183">
        <f>A468+1</f>
        <v>3</v>
      </c>
      <c r="B470" s="166" t="s">
        <v>236</v>
      </c>
      <c r="C470" s="167" t="s">
        <v>413</v>
      </c>
      <c r="D470" s="166" t="s">
        <v>175</v>
      </c>
      <c r="E470" s="183">
        <v>2</v>
      </c>
      <c r="F470" s="244"/>
      <c r="G470" s="100">
        <f t="shared" si="157"/>
        <v>0</v>
      </c>
    </row>
    <row r="471" spans="1:7" ht="14">
      <c r="A471" s="183"/>
      <c r="B471" s="166"/>
      <c r="C471" s="167"/>
      <c r="D471" s="166"/>
      <c r="E471" s="183"/>
      <c r="F471" s="244"/>
      <c r="G471" s="211"/>
    </row>
    <row r="472" spans="1:7" ht="28">
      <c r="A472" s="183">
        <f>A470+1</f>
        <v>4</v>
      </c>
      <c r="B472" s="166" t="s">
        <v>236</v>
      </c>
      <c r="C472" s="167" t="s">
        <v>414</v>
      </c>
      <c r="D472" s="166" t="s">
        <v>175</v>
      </c>
      <c r="E472" s="183">
        <v>2</v>
      </c>
      <c r="F472" s="244"/>
      <c r="G472" s="100">
        <f t="shared" si="157"/>
        <v>0</v>
      </c>
    </row>
    <row r="473" spans="1:7" ht="14">
      <c r="A473" s="183"/>
      <c r="B473" s="166"/>
      <c r="C473" s="167"/>
      <c r="D473" s="166"/>
      <c r="E473" s="183"/>
      <c r="F473" s="244"/>
      <c r="G473" s="211"/>
    </row>
    <row r="474" spans="1:7" ht="28">
      <c r="A474" s="183">
        <f>A472+1</f>
        <v>5</v>
      </c>
      <c r="B474" s="166" t="s">
        <v>236</v>
      </c>
      <c r="C474" s="212" t="s">
        <v>415</v>
      </c>
      <c r="D474" s="166" t="s">
        <v>175</v>
      </c>
      <c r="E474" s="183">
        <v>8</v>
      </c>
      <c r="F474" s="244"/>
      <c r="G474" s="100">
        <f t="shared" si="157"/>
        <v>0</v>
      </c>
    </row>
    <row r="475" spans="1:7" ht="14">
      <c r="A475" s="183"/>
      <c r="B475" s="166"/>
      <c r="C475" s="212"/>
      <c r="D475" s="166"/>
      <c r="E475" s="183"/>
      <c r="F475" s="244"/>
      <c r="G475" s="211"/>
    </row>
    <row r="476" spans="1:7" ht="28">
      <c r="A476" s="183">
        <f>A474+1</f>
        <v>6</v>
      </c>
      <c r="B476" s="166" t="s">
        <v>236</v>
      </c>
      <c r="C476" s="212" t="s">
        <v>416</v>
      </c>
      <c r="D476" s="166" t="s">
        <v>175</v>
      </c>
      <c r="E476" s="183">
        <v>4</v>
      </c>
      <c r="F476" s="244"/>
      <c r="G476" s="100">
        <f t="shared" si="157"/>
        <v>0</v>
      </c>
    </row>
    <row r="477" spans="1:7" ht="14">
      <c r="A477" s="183"/>
      <c r="B477" s="166"/>
      <c r="C477" s="212"/>
      <c r="D477" s="166"/>
      <c r="E477" s="183"/>
      <c r="F477" s="244"/>
      <c r="G477" s="211"/>
    </row>
    <row r="478" spans="1:7" ht="14">
      <c r="A478" s="183">
        <f>A476+1</f>
        <v>7</v>
      </c>
      <c r="B478" s="166" t="s">
        <v>236</v>
      </c>
      <c r="C478" s="212" t="s">
        <v>417</v>
      </c>
      <c r="D478" s="183" t="s">
        <v>324</v>
      </c>
      <c r="E478" s="183">
        <v>100</v>
      </c>
      <c r="F478" s="244"/>
      <c r="G478" s="100">
        <f t="shared" si="157"/>
        <v>0</v>
      </c>
    </row>
    <row r="479" spans="1:7" ht="28">
      <c r="A479" s="183" t="s">
        <v>2</v>
      </c>
      <c r="B479" s="185" t="s">
        <v>418</v>
      </c>
      <c r="C479" s="174"/>
      <c r="D479" s="183"/>
      <c r="E479" s="183"/>
      <c r="F479" s="244"/>
      <c r="G479" s="174"/>
    </row>
    <row r="480" spans="1:7" ht="266">
      <c r="A480" s="213">
        <f>A478+1</f>
        <v>8</v>
      </c>
      <c r="B480" s="166" t="s">
        <v>236</v>
      </c>
      <c r="C480" s="176" t="s">
        <v>419</v>
      </c>
      <c r="D480" s="166" t="s">
        <v>175</v>
      </c>
      <c r="E480" s="183">
        <v>1</v>
      </c>
      <c r="F480" s="244"/>
      <c r="G480" s="100">
        <f t="shared" si="157"/>
        <v>0</v>
      </c>
    </row>
    <row r="481" spans="1:7" ht="14">
      <c r="A481" s="213"/>
      <c r="B481" s="166"/>
      <c r="C481" s="176"/>
      <c r="D481" s="166"/>
      <c r="E481" s="183"/>
      <c r="F481" s="244"/>
      <c r="G481" s="174"/>
    </row>
    <row r="482" spans="1:7" ht="28">
      <c r="A482" s="183">
        <f>A480+1</f>
        <v>9</v>
      </c>
      <c r="B482" s="166" t="s">
        <v>236</v>
      </c>
      <c r="C482" s="212" t="s">
        <v>420</v>
      </c>
      <c r="D482" s="183" t="s">
        <v>175</v>
      </c>
      <c r="E482" s="183">
        <v>40</v>
      </c>
      <c r="F482" s="244"/>
      <c r="G482" s="100">
        <f t="shared" si="157"/>
        <v>0</v>
      </c>
    </row>
    <row r="483" spans="1:7" ht="14">
      <c r="A483" s="183"/>
      <c r="B483" s="166"/>
      <c r="C483" s="214"/>
      <c r="D483" s="183"/>
      <c r="E483" s="183"/>
      <c r="F483" s="244"/>
      <c r="G483" s="214"/>
    </row>
    <row r="484" spans="1:7" ht="140">
      <c r="A484" s="183">
        <f>A482+1</f>
        <v>10</v>
      </c>
      <c r="B484" s="174" t="s">
        <v>421</v>
      </c>
      <c r="C484" s="212" t="s">
        <v>422</v>
      </c>
      <c r="D484" s="183"/>
      <c r="E484" s="183"/>
      <c r="F484" s="244"/>
      <c r="G484" s="174"/>
    </row>
    <row r="485" spans="1:7" ht="28">
      <c r="A485" s="183"/>
      <c r="B485" s="174" t="s">
        <v>423</v>
      </c>
      <c r="C485" s="212" t="s">
        <v>424</v>
      </c>
      <c r="D485" s="183" t="s">
        <v>324</v>
      </c>
      <c r="E485" s="183">
        <v>275</v>
      </c>
      <c r="F485" s="244"/>
      <c r="G485" s="100">
        <f t="shared" ref="G485:G493" si="158">E485*F485</f>
        <v>0</v>
      </c>
    </row>
    <row r="486" spans="1:7" ht="28">
      <c r="A486" s="183"/>
      <c r="B486" s="174" t="s">
        <v>425</v>
      </c>
      <c r="C486" s="212" t="s">
        <v>426</v>
      </c>
      <c r="D486" s="183" t="s">
        <v>324</v>
      </c>
      <c r="E486" s="183">
        <v>350</v>
      </c>
      <c r="F486" s="244"/>
      <c r="G486" s="100">
        <f t="shared" si="158"/>
        <v>0</v>
      </c>
    </row>
    <row r="487" spans="1:7" ht="28">
      <c r="A487" s="183"/>
      <c r="B487" s="174" t="s">
        <v>427</v>
      </c>
      <c r="C487" s="212" t="s">
        <v>428</v>
      </c>
      <c r="D487" s="183" t="s">
        <v>324</v>
      </c>
      <c r="E487" s="183">
        <v>375</v>
      </c>
      <c r="F487" s="244"/>
      <c r="G487" s="100">
        <f t="shared" si="158"/>
        <v>0</v>
      </c>
    </row>
    <row r="488" spans="1:7" ht="28">
      <c r="A488" s="183"/>
      <c r="B488" s="174" t="s">
        <v>429</v>
      </c>
      <c r="C488" s="212" t="s">
        <v>430</v>
      </c>
      <c r="D488" s="183" t="s">
        <v>324</v>
      </c>
      <c r="E488" s="183">
        <v>445</v>
      </c>
      <c r="F488" s="244"/>
      <c r="G488" s="100">
        <f t="shared" si="158"/>
        <v>0</v>
      </c>
    </row>
    <row r="489" spans="1:7" ht="28">
      <c r="A489" s="183"/>
      <c r="B489" s="174" t="s">
        <v>431</v>
      </c>
      <c r="C489" s="212" t="s">
        <v>432</v>
      </c>
      <c r="D489" s="183" t="s">
        <v>175</v>
      </c>
      <c r="E489" s="183">
        <v>1</v>
      </c>
      <c r="F489" s="244"/>
      <c r="G489" s="100">
        <f t="shared" si="158"/>
        <v>0</v>
      </c>
    </row>
    <row r="490" spans="1:7" ht="28">
      <c r="A490" s="183"/>
      <c r="B490" s="174" t="s">
        <v>433</v>
      </c>
      <c r="C490" s="212" t="s">
        <v>434</v>
      </c>
      <c r="D490" s="183" t="s">
        <v>175</v>
      </c>
      <c r="E490" s="183">
        <v>1</v>
      </c>
      <c r="F490" s="244"/>
      <c r="G490" s="100">
        <f t="shared" si="158"/>
        <v>0</v>
      </c>
    </row>
    <row r="491" spans="1:7" ht="28">
      <c r="A491" s="183"/>
      <c r="B491" s="174" t="s">
        <v>435</v>
      </c>
      <c r="C491" s="212" t="s">
        <v>436</v>
      </c>
      <c r="D491" s="183" t="s">
        <v>175</v>
      </c>
      <c r="E491" s="183">
        <v>2</v>
      </c>
      <c r="F491" s="244"/>
      <c r="G491" s="100">
        <f t="shared" si="158"/>
        <v>0</v>
      </c>
    </row>
    <row r="492" spans="1:7" ht="28">
      <c r="A492" s="183"/>
      <c r="B492" s="174" t="s">
        <v>437</v>
      </c>
      <c r="C492" s="212" t="s">
        <v>438</v>
      </c>
      <c r="D492" s="183" t="s">
        <v>175</v>
      </c>
      <c r="E492" s="183">
        <v>1</v>
      </c>
      <c r="F492" s="244"/>
      <c r="G492" s="100">
        <f t="shared" si="158"/>
        <v>0</v>
      </c>
    </row>
    <row r="493" spans="1:7" ht="28">
      <c r="A493" s="183"/>
      <c r="B493" s="174" t="s">
        <v>439</v>
      </c>
      <c r="C493" s="212" t="s">
        <v>440</v>
      </c>
      <c r="D493" s="183" t="s">
        <v>175</v>
      </c>
      <c r="E493" s="183">
        <v>1</v>
      </c>
      <c r="F493" s="244"/>
      <c r="G493" s="100">
        <f t="shared" si="158"/>
        <v>0</v>
      </c>
    </row>
    <row r="494" spans="1:7">
      <c r="A494" s="186"/>
      <c r="B494" s="186"/>
      <c r="C494" s="187"/>
      <c r="D494" s="188"/>
      <c r="E494" s="189"/>
      <c r="F494" s="274" t="s">
        <v>465</v>
      </c>
      <c r="G494" s="271">
        <f>SUM(G466:G493)</f>
        <v>0</v>
      </c>
    </row>
    <row r="495" spans="1:7" ht="15.5" customHeight="1">
      <c r="A495" s="215" t="s">
        <v>458</v>
      </c>
      <c r="B495" s="215"/>
      <c r="C495" s="215"/>
      <c r="D495" s="215"/>
      <c r="E495" s="215"/>
      <c r="F495" s="272"/>
      <c r="G495" s="272"/>
    </row>
    <row r="496" spans="1:7">
      <c r="A496" s="216" t="s">
        <v>443</v>
      </c>
      <c r="B496" s="217"/>
      <c r="C496" s="217"/>
      <c r="D496" s="217"/>
      <c r="E496" s="217"/>
      <c r="F496" s="273"/>
      <c r="G496" s="273"/>
    </row>
    <row r="497" spans="1:7" ht="15.5">
      <c r="A497" s="82" t="s">
        <v>64</v>
      </c>
      <c r="B497" s="191" t="s">
        <v>330</v>
      </c>
      <c r="C497" s="191" t="s">
        <v>331</v>
      </c>
      <c r="D497" s="82" t="s">
        <v>149</v>
      </c>
      <c r="E497" s="82" t="s">
        <v>150</v>
      </c>
      <c r="F497" s="264" t="s">
        <v>332</v>
      </c>
      <c r="G497" s="264" t="s">
        <v>333</v>
      </c>
    </row>
    <row r="498" spans="1:7" ht="112.5">
      <c r="A498" s="219">
        <v>1</v>
      </c>
      <c r="B498" s="219" t="s">
        <v>236</v>
      </c>
      <c r="C498" s="220" t="s">
        <v>447</v>
      </c>
      <c r="D498" s="221" t="s">
        <v>1</v>
      </c>
      <c r="E498" s="221">
        <v>1</v>
      </c>
      <c r="F498" s="247"/>
      <c r="G498" s="100">
        <f t="shared" ref="G498:G507" si="159">E498*F498</f>
        <v>0</v>
      </c>
    </row>
    <row r="499" spans="1:7" ht="50">
      <c r="A499" s="219">
        <v>1</v>
      </c>
      <c r="B499" s="219" t="s">
        <v>236</v>
      </c>
      <c r="C499" s="222" t="s">
        <v>444</v>
      </c>
      <c r="D499" s="221" t="s">
        <v>1</v>
      </c>
      <c r="E499" s="221">
        <v>170</v>
      </c>
      <c r="F499" s="247"/>
      <c r="G499" s="100">
        <f t="shared" si="159"/>
        <v>0</v>
      </c>
    </row>
    <row r="500" spans="1:7" ht="62.5">
      <c r="A500" s="219">
        <v>4</v>
      </c>
      <c r="B500" s="219" t="s">
        <v>236</v>
      </c>
      <c r="C500" s="220" t="s">
        <v>448</v>
      </c>
      <c r="D500" s="221" t="s">
        <v>1</v>
      </c>
      <c r="E500" s="221">
        <v>170</v>
      </c>
      <c r="F500" s="247"/>
      <c r="G500" s="100">
        <f t="shared" si="159"/>
        <v>0</v>
      </c>
    </row>
    <row r="501" spans="1:7" ht="37.5">
      <c r="A501" s="219">
        <v>5</v>
      </c>
      <c r="B501" s="219" t="s">
        <v>236</v>
      </c>
      <c r="C501" s="222" t="s">
        <v>445</v>
      </c>
      <c r="D501" s="221" t="s">
        <v>1</v>
      </c>
      <c r="E501" s="221">
        <v>170</v>
      </c>
      <c r="F501" s="247"/>
      <c r="G501" s="100">
        <f t="shared" si="159"/>
        <v>0</v>
      </c>
    </row>
    <row r="502" spans="1:7" ht="25">
      <c r="A502" s="219">
        <v>6</v>
      </c>
      <c r="B502" s="219" t="s">
        <v>236</v>
      </c>
      <c r="C502" s="220" t="s">
        <v>449</v>
      </c>
      <c r="D502" s="221" t="s">
        <v>1</v>
      </c>
      <c r="E502" s="221">
        <v>170</v>
      </c>
      <c r="F502" s="247"/>
      <c r="G502" s="100">
        <f t="shared" si="159"/>
        <v>0</v>
      </c>
    </row>
    <row r="503" spans="1:7" ht="87.5">
      <c r="A503" s="219">
        <v>7</v>
      </c>
      <c r="B503" s="219" t="s">
        <v>236</v>
      </c>
      <c r="C503" s="220" t="s">
        <v>450</v>
      </c>
      <c r="D503" s="221" t="s">
        <v>1</v>
      </c>
      <c r="E503" s="221">
        <v>12</v>
      </c>
      <c r="F503" s="247"/>
      <c r="G503" s="100">
        <f t="shared" si="159"/>
        <v>0</v>
      </c>
    </row>
    <row r="504" spans="1:7" ht="50">
      <c r="A504" s="219">
        <v>8</v>
      </c>
      <c r="B504" s="219" t="s">
        <v>236</v>
      </c>
      <c r="C504" s="220" t="s">
        <v>451</v>
      </c>
      <c r="D504" s="221" t="s">
        <v>1</v>
      </c>
      <c r="E504" s="221">
        <v>2</v>
      </c>
      <c r="F504" s="247"/>
      <c r="G504" s="100">
        <f t="shared" si="159"/>
        <v>0</v>
      </c>
    </row>
    <row r="505" spans="1:7" ht="75">
      <c r="A505" s="219">
        <v>10</v>
      </c>
      <c r="B505" s="219" t="s">
        <v>236</v>
      </c>
      <c r="C505" s="220" t="s">
        <v>452</v>
      </c>
      <c r="D505" s="221" t="s">
        <v>1</v>
      </c>
      <c r="E505" s="221">
        <v>10</v>
      </c>
      <c r="F505" s="247"/>
      <c r="G505" s="100">
        <f t="shared" si="159"/>
        <v>0</v>
      </c>
    </row>
    <row r="506" spans="1:7" ht="62.5">
      <c r="A506" s="219">
        <v>11</v>
      </c>
      <c r="B506" s="219" t="s">
        <v>236</v>
      </c>
      <c r="C506" s="220" t="s">
        <v>453</v>
      </c>
      <c r="D506" s="221" t="s">
        <v>1</v>
      </c>
      <c r="E506" s="221">
        <v>2</v>
      </c>
      <c r="F506" s="247"/>
      <c r="G506" s="100">
        <f t="shared" si="159"/>
        <v>0</v>
      </c>
    </row>
    <row r="507" spans="1:7" ht="25">
      <c r="A507" s="219">
        <v>12</v>
      </c>
      <c r="B507" s="219" t="s">
        <v>236</v>
      </c>
      <c r="C507" s="220" t="s">
        <v>454</v>
      </c>
      <c r="D507" s="221" t="s">
        <v>36</v>
      </c>
      <c r="E507" s="221">
        <v>800</v>
      </c>
      <c r="F507" s="247"/>
      <c r="G507" s="100">
        <f t="shared" si="159"/>
        <v>0</v>
      </c>
    </row>
    <row r="508" spans="1:7" ht="12.5">
      <c r="A508" s="219"/>
      <c r="B508" s="219"/>
      <c r="C508" s="220"/>
      <c r="D508" s="221"/>
      <c r="E508" s="221"/>
      <c r="F508" s="247"/>
      <c r="G508" s="221"/>
    </row>
    <row r="509" spans="1:7">
      <c r="A509" s="281" t="s">
        <v>446</v>
      </c>
      <c r="B509" s="282"/>
      <c r="C509" s="282"/>
      <c r="D509" s="282"/>
      <c r="E509" s="283"/>
      <c r="F509" s="246"/>
      <c r="G509" s="218"/>
    </row>
    <row r="510" spans="1:7" ht="12.5">
      <c r="A510" s="219"/>
      <c r="B510" s="223"/>
      <c r="C510" s="218"/>
      <c r="D510" s="218"/>
      <c r="E510" s="218"/>
      <c r="F510" s="246"/>
      <c r="G510" s="218"/>
    </row>
    <row r="511" spans="1:7" ht="200">
      <c r="A511" s="219">
        <v>1</v>
      </c>
      <c r="B511" s="219" t="s">
        <v>236</v>
      </c>
      <c r="C511" s="220" t="s">
        <v>459</v>
      </c>
      <c r="D511" s="224" t="s">
        <v>129</v>
      </c>
      <c r="E511" s="224">
        <v>12</v>
      </c>
      <c r="F511" s="248"/>
      <c r="G511" s="100">
        <f t="shared" ref="G511:G514" si="160">E511*F511</f>
        <v>0</v>
      </c>
    </row>
    <row r="512" spans="1:7" ht="247.5" customHeight="1">
      <c r="A512" s="219">
        <v>2</v>
      </c>
      <c r="B512" s="219" t="s">
        <v>236</v>
      </c>
      <c r="C512" s="220" t="s">
        <v>455</v>
      </c>
      <c r="D512" s="221" t="s">
        <v>129</v>
      </c>
      <c r="E512" s="221">
        <v>6</v>
      </c>
      <c r="F512" s="246"/>
      <c r="G512" s="100">
        <f t="shared" si="160"/>
        <v>0</v>
      </c>
    </row>
    <row r="513" spans="1:7" ht="53.5" customHeight="1">
      <c r="A513" s="219">
        <v>3</v>
      </c>
      <c r="B513" s="219" t="s">
        <v>236</v>
      </c>
      <c r="C513" s="220" t="s">
        <v>456</v>
      </c>
      <c r="D513" s="221" t="s">
        <v>129</v>
      </c>
      <c r="E513" s="221">
        <v>6</v>
      </c>
      <c r="F513" s="246"/>
      <c r="G513" s="100">
        <f t="shared" si="160"/>
        <v>0</v>
      </c>
    </row>
    <row r="514" spans="1:7" ht="54.5" customHeight="1">
      <c r="A514" s="219">
        <v>4</v>
      </c>
      <c r="B514" s="219" t="s">
        <v>236</v>
      </c>
      <c r="C514" s="220" t="s">
        <v>457</v>
      </c>
      <c r="D514" s="221" t="s">
        <v>129</v>
      </c>
      <c r="E514" s="221">
        <v>6</v>
      </c>
      <c r="F514" s="246"/>
      <c r="G514" s="100">
        <f t="shared" si="160"/>
        <v>0</v>
      </c>
    </row>
    <row r="515" spans="1:7">
      <c r="A515" s="225"/>
      <c r="B515" s="226"/>
      <c r="C515" s="227"/>
      <c r="D515" s="227"/>
      <c r="E515" s="227"/>
      <c r="F515" s="228" t="s">
        <v>465</v>
      </c>
      <c r="G515" s="229">
        <f>SUM(G498:G514)</f>
        <v>0</v>
      </c>
    </row>
    <row r="516" spans="1:7" ht="39" customHeight="1" thickBot="1">
      <c r="A516" s="186"/>
      <c r="B516" s="186"/>
      <c r="C516" s="187"/>
      <c r="D516" s="188"/>
      <c r="E516" s="189"/>
      <c r="F516" s="285" t="s">
        <v>351</v>
      </c>
      <c r="G516" s="286">
        <f>G515+G494+G462+G443+G343</f>
        <v>0</v>
      </c>
    </row>
    <row r="517" spans="1:7" ht="13.5" thickTop="1"/>
    <row r="1048575" spans="7:7" ht="14">
      <c r="G1048575" s="74"/>
    </row>
    <row r="1048576" spans="7:7" ht="14">
      <c r="G1048576" s="74">
        <f t="shared" ref="G1048576" si="161">E1048576*F1048576</f>
        <v>0</v>
      </c>
    </row>
  </sheetData>
  <sheetProtection algorithmName="SHA-512" hashValue="js+q2VLVGW/11rBWflkUFVuFz23zwrjvb/CD9pXmFL/EH/HC2TDVrTwO3l1MdRgtxr64J/KCMpIlAi82u3YPGw==" saltValue="ZgsROCtI8RXtcfDO9HjMMtCRDEbgEck0" spinCount="125000" sheet="1" objects="1" scenarios="1"/>
  <protectedRanges>
    <protectedRange sqref="F446:G446 G448 G450 G452 G454 G456 G458 G460" name="Range1_1_1"/>
  </protectedRanges>
  <mergeCells count="1">
    <mergeCell ref="A509:E509"/>
  </mergeCells>
  <printOptions horizontalCentered="1"/>
  <pageMargins left="0.7" right="0.5" top="0.75" bottom="0.75" header="0.3" footer="0.3"/>
  <pageSetup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
  <sheetViews>
    <sheetView view="pageBreakPreview" zoomScale="60" zoomScaleNormal="100" workbookViewId="0">
      <selection activeCell="E21" sqref="E21"/>
    </sheetView>
  </sheetViews>
  <sheetFormatPr defaultColWidth="9.08984375" defaultRowHeight="13"/>
  <cols>
    <col min="1" max="1" width="6.1796875" style="38" bestFit="1" customWidth="1"/>
    <col min="2" max="2" width="9.36328125" style="38" bestFit="1" customWidth="1"/>
    <col min="3" max="3" width="94.1796875" style="13" customWidth="1"/>
    <col min="4" max="4" width="9.08984375" style="13"/>
    <col min="5" max="5" width="9.54296875" style="13" bestFit="1" customWidth="1"/>
    <col min="6" max="16384" width="9.08984375" style="13"/>
  </cols>
  <sheetData>
    <row r="1" spans="1:7" s="11" customFormat="1" ht="15.75" customHeight="1">
      <c r="A1" s="284" t="s">
        <v>250</v>
      </c>
      <c r="B1" s="284"/>
      <c r="C1" s="284"/>
      <c r="D1" s="284"/>
      <c r="E1" s="284"/>
    </row>
    <row r="2" spans="1:7" s="11" customFormat="1" ht="15.75" customHeight="1">
      <c r="A2" s="284" t="s">
        <v>47</v>
      </c>
      <c r="B2" s="284"/>
      <c r="C2" s="284"/>
      <c r="D2" s="284"/>
      <c r="E2" s="284"/>
    </row>
    <row r="3" spans="1:7" s="11" customFormat="1" ht="15.75" customHeight="1">
      <c r="A3" s="284" t="s">
        <v>102</v>
      </c>
      <c r="B3" s="284"/>
      <c r="C3" s="284"/>
      <c r="D3" s="284"/>
      <c r="E3" s="284"/>
    </row>
    <row r="4" spans="1:7" s="11" customFormat="1" ht="42">
      <c r="A4" s="17" t="s">
        <v>64</v>
      </c>
      <c r="B4" s="18" t="s">
        <v>48</v>
      </c>
      <c r="C4" s="18" t="s">
        <v>49</v>
      </c>
      <c r="D4" s="18" t="s">
        <v>0</v>
      </c>
      <c r="E4" s="19" t="s">
        <v>50</v>
      </c>
    </row>
    <row r="5" spans="1:7" ht="58" customHeight="1">
      <c r="A5" s="12">
        <v>1</v>
      </c>
      <c r="B5" s="4">
        <v>17.11</v>
      </c>
      <c r="C5" s="15" t="s">
        <v>109</v>
      </c>
      <c r="D5" s="3"/>
      <c r="E5" s="4"/>
    </row>
    <row r="6" spans="1:7">
      <c r="A6" s="12"/>
      <c r="B6" s="5" t="s">
        <v>41</v>
      </c>
      <c r="C6" s="7" t="s">
        <v>42</v>
      </c>
      <c r="D6" s="3" t="s">
        <v>1</v>
      </c>
      <c r="E6" s="4">
        <v>9631.7999999999993</v>
      </c>
    </row>
    <row r="7" spans="1:7">
      <c r="A7" s="12"/>
      <c r="B7" s="3"/>
      <c r="C7" s="16"/>
      <c r="D7" s="10"/>
      <c r="E7" s="4"/>
    </row>
    <row r="8" spans="1:7">
      <c r="A8" s="12">
        <f>A5+1</f>
        <v>2</v>
      </c>
      <c r="B8" s="6">
        <v>17.14</v>
      </c>
      <c r="C8" s="20" t="s">
        <v>58</v>
      </c>
      <c r="D8" s="3"/>
      <c r="E8" s="4" t="s">
        <v>6</v>
      </c>
    </row>
    <row r="9" spans="1:7">
      <c r="A9" s="12"/>
      <c r="B9" s="1" t="s">
        <v>41</v>
      </c>
      <c r="C9" s="9" t="s">
        <v>42</v>
      </c>
      <c r="D9" s="3" t="s">
        <v>1</v>
      </c>
      <c r="E9" s="2">
        <v>2709.9</v>
      </c>
    </row>
    <row r="10" spans="1:7">
      <c r="A10" s="12"/>
      <c r="B10" s="1"/>
      <c r="C10" s="8"/>
      <c r="D10" s="3"/>
      <c r="E10" s="2"/>
    </row>
    <row r="11" spans="1:7">
      <c r="A11" s="12"/>
      <c r="B11" s="12"/>
      <c r="C11" s="14"/>
      <c r="D11" s="12"/>
      <c r="E11" s="12"/>
    </row>
    <row r="13" spans="1:7" ht="14">
      <c r="B13" s="39"/>
      <c r="C13" s="23"/>
      <c r="D13" s="23"/>
      <c r="E13" s="23"/>
      <c r="F13" s="23"/>
      <c r="G13" s="23"/>
    </row>
  </sheetData>
  <mergeCells count="3">
    <mergeCell ref="A1:E1"/>
    <mergeCell ref="A2:E2"/>
    <mergeCell ref="A3:E3"/>
  </mergeCells>
  <pageMargins left="0.7" right="0.7" top="0.75" bottom="0.75" header="0.3" footer="0.3"/>
  <pageSetup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Genral Abstract (2)</vt:lpstr>
      <vt:lpstr>Abstract Cost (Civil&amp;Plumbing)</vt:lpstr>
      <vt:lpstr>Fin Bid Lot4</vt:lpstr>
      <vt:lpstr>RO ITEMS(CIVIL)</vt:lpstr>
      <vt:lpstr>'Abstract Cost (Civil&amp;Plumbing)'!Print_Area</vt:lpstr>
      <vt:lpstr>'Fin Bid Lot4'!Print_Area</vt:lpstr>
      <vt:lpstr>'Fin Bid Lot4'!Print_Titles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2022-11-20T19:16:35Z</dcterms:modified>
</cp:coreProperties>
</file>